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A:\T1 CHANDÍA\1_JAA\1_2023\5_INGLÉS\1_Análisis TAE\"/>
    </mc:Choice>
  </mc:AlternateContent>
  <bookViews>
    <workbookView xWindow="0" yWindow="0" windowWidth="20430" windowHeight="7590"/>
  </bookViews>
  <sheets>
    <sheet name="TAE RECLUTAS 2022" sheetId="3" r:id="rId1"/>
  </sheets>
  <definedNames>
    <definedName name="_xlnm._FilterDatabase" localSheetId="0" hidden="1">'TAE RECLUTAS 2022'!$B$5:$M$5</definedName>
    <definedName name="_xlnm.Print_Area" localSheetId="0">'TAE RECLUTAS 2022'!$A$1:$M$108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3" i="3" l="1"/>
  <c r="K93" i="3" s="1"/>
  <c r="H7" i="3"/>
  <c r="K7" i="3" s="1"/>
  <c r="H96" i="3"/>
  <c r="K96" i="3" s="1"/>
  <c r="H31" i="3"/>
  <c r="K31" i="3" s="1"/>
  <c r="H63" i="3"/>
  <c r="K63" i="3" s="1"/>
  <c r="H8" i="3"/>
  <c r="K8" i="3" s="1"/>
  <c r="H88" i="3"/>
  <c r="K88" i="3" s="1"/>
  <c r="H83" i="3"/>
  <c r="K83" i="3" s="1"/>
  <c r="H64" i="3"/>
  <c r="K64" i="3" s="1"/>
  <c r="H51" i="3"/>
  <c r="K51" i="3" s="1"/>
  <c r="H65" i="3"/>
  <c r="K65" i="3" s="1"/>
  <c r="H6" i="3"/>
  <c r="K6" i="3" s="1"/>
  <c r="H9" i="3"/>
  <c r="K9" i="3" s="1"/>
  <c r="H28" i="3"/>
  <c r="H54" i="3"/>
  <c r="K54" i="3" s="1"/>
  <c r="H23" i="3"/>
  <c r="K23" i="3" s="1"/>
  <c r="H107" i="3"/>
  <c r="K107" i="3" s="1"/>
  <c r="H58" i="3"/>
  <c r="K58" i="3" s="1"/>
  <c r="H79" i="3"/>
  <c r="H105" i="3"/>
  <c r="K105" i="3" s="1"/>
  <c r="H106" i="3"/>
  <c r="K106" i="3" s="1"/>
  <c r="H92" i="3"/>
  <c r="K92" i="3" s="1"/>
  <c r="H89" i="3"/>
  <c r="K89" i="3" s="1"/>
  <c r="H12" i="3"/>
  <c r="K12" i="3" s="1"/>
  <c r="H49" i="3"/>
  <c r="K49" i="3" s="1"/>
  <c r="H33" i="3"/>
  <c r="K33" i="3" s="1"/>
  <c r="H71" i="3"/>
  <c r="K71" i="3" s="1"/>
  <c r="H60" i="3"/>
  <c r="K60" i="3" s="1"/>
  <c r="H39" i="3"/>
  <c r="K39" i="3" s="1"/>
  <c r="H38" i="3"/>
  <c r="K38" i="3" s="1"/>
  <c r="H102" i="3"/>
  <c r="K102" i="3" s="1"/>
  <c r="H66" i="3"/>
  <c r="K66" i="3" s="1"/>
  <c r="H44" i="3"/>
  <c r="K44" i="3" s="1"/>
  <c r="H47" i="3"/>
  <c r="K47" i="3" s="1"/>
  <c r="H16" i="3"/>
  <c r="K16" i="3" s="1"/>
  <c r="H57" i="3"/>
  <c r="K57" i="3" s="1"/>
  <c r="H82" i="3"/>
  <c r="K82" i="3" s="1"/>
  <c r="H42" i="3"/>
  <c r="K42" i="3" s="1"/>
  <c r="H40" i="3"/>
  <c r="K40" i="3" s="1"/>
  <c r="H80" i="3"/>
  <c r="K80" i="3" s="1"/>
  <c r="H27" i="3"/>
  <c r="K27" i="3" s="1"/>
  <c r="H52" i="3"/>
  <c r="K52" i="3" s="1"/>
  <c r="H95" i="3"/>
  <c r="K95" i="3" s="1"/>
  <c r="H35" i="3"/>
  <c r="K35" i="3" s="1"/>
  <c r="H30" i="3"/>
  <c r="K30" i="3" s="1"/>
  <c r="H90" i="3"/>
  <c r="K90" i="3" s="1"/>
  <c r="H103" i="3"/>
  <c r="K103" i="3" s="1"/>
  <c r="H74" i="3"/>
  <c r="K74" i="3" s="1"/>
  <c r="H87" i="3"/>
  <c r="K87" i="3" s="1"/>
  <c r="H100" i="3"/>
  <c r="K100" i="3" s="1"/>
  <c r="H15" i="3"/>
  <c r="K15" i="3" s="1"/>
  <c r="H67" i="3"/>
  <c r="K67" i="3" s="1"/>
  <c r="H29" i="3"/>
  <c r="K29" i="3" s="1"/>
  <c r="H77" i="3"/>
  <c r="K77" i="3" s="1"/>
  <c r="H11" i="3"/>
  <c r="K11" i="3" s="1"/>
  <c r="H69" i="3"/>
  <c r="K69" i="3" s="1"/>
  <c r="H21" i="3"/>
  <c r="K21" i="3" s="1"/>
  <c r="H46" i="3"/>
  <c r="K46" i="3" s="1"/>
  <c r="H41" i="3"/>
  <c r="K41" i="3" s="1"/>
  <c r="H14" i="3"/>
  <c r="K14" i="3" s="1"/>
  <c r="H76" i="3"/>
  <c r="K76" i="3" s="1"/>
  <c r="H62" i="3"/>
  <c r="K62" i="3" s="1"/>
  <c r="H50" i="3"/>
  <c r="K50" i="3" s="1"/>
  <c r="H20" i="3"/>
  <c r="K20" i="3" s="1"/>
  <c r="H101" i="3"/>
  <c r="K101" i="3" s="1"/>
  <c r="H10" i="3"/>
  <c r="K10" i="3" s="1"/>
  <c r="H94" i="3"/>
  <c r="K94" i="3" s="1"/>
  <c r="H22" i="3"/>
  <c r="K22" i="3" s="1"/>
  <c r="H25" i="3"/>
  <c r="K25" i="3" s="1"/>
  <c r="H48" i="3"/>
  <c r="K48" i="3" s="1"/>
  <c r="H97" i="3"/>
  <c r="K97" i="3" s="1"/>
  <c r="H43" i="3"/>
  <c r="K43" i="3" s="1"/>
  <c r="H98" i="3"/>
  <c r="K98" i="3" s="1"/>
  <c r="H26" i="3"/>
  <c r="K26" i="3" s="1"/>
  <c r="H24" i="3"/>
  <c r="K24" i="3" s="1"/>
  <c r="H72" i="3"/>
  <c r="K72" i="3" s="1"/>
  <c r="H99" i="3"/>
  <c r="K99" i="3" s="1"/>
  <c r="H55" i="3"/>
  <c r="K55" i="3" s="1"/>
  <c r="H18" i="3"/>
  <c r="K18" i="3" s="1"/>
  <c r="H45" i="3"/>
  <c r="K45" i="3" s="1"/>
  <c r="H70" i="3"/>
  <c r="K70" i="3" s="1"/>
  <c r="H86" i="3"/>
  <c r="K86" i="3" s="1"/>
  <c r="H104" i="3"/>
  <c r="K104" i="3" s="1"/>
  <c r="H59" i="3"/>
  <c r="K59" i="3" s="1"/>
  <c r="H84" i="3"/>
  <c r="K84" i="3" s="1"/>
  <c r="H68" i="3"/>
  <c r="K68" i="3" s="1"/>
  <c r="H17" i="3"/>
  <c r="K17" i="3" s="1"/>
  <c r="H19" i="3"/>
  <c r="K19" i="3" s="1"/>
  <c r="H36" i="3"/>
  <c r="K36" i="3" s="1"/>
  <c r="H81" i="3"/>
  <c r="K81" i="3" s="1"/>
  <c r="H32" i="3"/>
  <c r="K32" i="3" s="1"/>
  <c r="H37" i="3"/>
  <c r="K37" i="3" s="1"/>
  <c r="H56" i="3"/>
  <c r="K56" i="3" s="1"/>
  <c r="H73" i="3"/>
  <c r="K73" i="3" s="1"/>
  <c r="H34" i="3"/>
  <c r="K34" i="3" s="1"/>
  <c r="H78" i="3"/>
  <c r="K78" i="3" s="1"/>
  <c r="H85" i="3"/>
  <c r="K85" i="3" s="1"/>
  <c r="H13" i="3"/>
  <c r="K13" i="3" s="1"/>
  <c r="H53" i="3"/>
  <c r="K53" i="3" s="1"/>
  <c r="H75" i="3"/>
  <c r="K75" i="3" s="1"/>
  <c r="H61" i="3"/>
  <c r="K61" i="3" s="1"/>
  <c r="H91" i="3"/>
  <c r="K91" i="3" s="1"/>
  <c r="L91" i="3"/>
  <c r="J91" i="3"/>
  <c r="L61" i="3"/>
  <c r="J61" i="3"/>
  <c r="L75" i="3"/>
  <c r="J75" i="3"/>
  <c r="L53" i="3"/>
  <c r="J53" i="3"/>
  <c r="L13" i="3"/>
  <c r="J13" i="3"/>
  <c r="L85" i="3"/>
  <c r="J85" i="3"/>
  <c r="L78" i="3"/>
  <c r="J78" i="3"/>
  <c r="L34" i="3"/>
  <c r="J34" i="3"/>
  <c r="L73" i="3"/>
  <c r="J73" i="3"/>
  <c r="L56" i="3"/>
  <c r="J56" i="3"/>
  <c r="L37" i="3"/>
  <c r="J37" i="3"/>
  <c r="L32" i="3"/>
  <c r="J32" i="3"/>
  <c r="L81" i="3"/>
  <c r="J81" i="3"/>
  <c r="L36" i="3"/>
  <c r="J36" i="3"/>
  <c r="L19" i="3"/>
  <c r="J19" i="3"/>
  <c r="L17" i="3"/>
  <c r="J17" i="3"/>
  <c r="L68" i="3"/>
  <c r="J68" i="3"/>
  <c r="L84" i="3"/>
  <c r="J84" i="3"/>
  <c r="L59" i="3"/>
  <c r="J59" i="3"/>
  <c r="L104" i="3"/>
  <c r="J104" i="3"/>
  <c r="L86" i="3"/>
  <c r="J86" i="3"/>
  <c r="L70" i="3"/>
  <c r="J70" i="3"/>
  <c r="L45" i="3"/>
  <c r="J45" i="3"/>
  <c r="L18" i="3"/>
  <c r="J18" i="3"/>
  <c r="L55" i="3"/>
  <c r="J55" i="3"/>
  <c r="L99" i="3"/>
  <c r="J99" i="3"/>
  <c r="L72" i="3"/>
  <c r="J72" i="3"/>
  <c r="L24" i="3"/>
  <c r="J24" i="3"/>
  <c r="L26" i="3"/>
  <c r="J26" i="3"/>
  <c r="L98" i="3"/>
  <c r="J98" i="3"/>
  <c r="L43" i="3"/>
  <c r="J43" i="3"/>
  <c r="L97" i="3"/>
  <c r="J97" i="3"/>
  <c r="L48" i="3"/>
  <c r="J48" i="3"/>
  <c r="L25" i="3"/>
  <c r="J25" i="3"/>
  <c r="L22" i="3"/>
  <c r="J22" i="3"/>
  <c r="L94" i="3"/>
  <c r="J94" i="3"/>
  <c r="L10" i="3"/>
  <c r="J10" i="3"/>
  <c r="L101" i="3"/>
  <c r="J101" i="3"/>
  <c r="L20" i="3"/>
  <c r="J20" i="3"/>
  <c r="L50" i="3"/>
  <c r="J50" i="3"/>
  <c r="L62" i="3"/>
  <c r="J62" i="3"/>
  <c r="L76" i="3"/>
  <c r="J76" i="3"/>
  <c r="L14" i="3"/>
  <c r="J14" i="3"/>
  <c r="L41" i="3"/>
  <c r="J41" i="3"/>
  <c r="L46" i="3"/>
  <c r="J46" i="3"/>
  <c r="L21" i="3"/>
  <c r="J21" i="3"/>
  <c r="L69" i="3"/>
  <c r="J69" i="3"/>
  <c r="L11" i="3"/>
  <c r="J11" i="3"/>
  <c r="L77" i="3"/>
  <c r="J77" i="3"/>
  <c r="L29" i="3"/>
  <c r="J29" i="3"/>
  <c r="L67" i="3"/>
  <c r="J67" i="3"/>
  <c r="L15" i="3"/>
  <c r="J15" i="3"/>
  <c r="L100" i="3"/>
  <c r="J100" i="3"/>
  <c r="L87" i="3"/>
  <c r="J87" i="3"/>
  <c r="L74" i="3"/>
  <c r="J74" i="3"/>
  <c r="L103" i="3"/>
  <c r="J103" i="3"/>
  <c r="L90" i="3"/>
  <c r="J90" i="3"/>
  <c r="L30" i="3"/>
  <c r="J30" i="3"/>
  <c r="L35" i="3"/>
  <c r="J35" i="3"/>
  <c r="L95" i="3"/>
  <c r="J95" i="3"/>
  <c r="L52" i="3"/>
  <c r="J52" i="3"/>
  <c r="L27" i="3"/>
  <c r="J27" i="3"/>
  <c r="L80" i="3"/>
  <c r="J80" i="3"/>
  <c r="L40" i="3"/>
  <c r="J40" i="3"/>
  <c r="L42" i="3"/>
  <c r="J42" i="3"/>
  <c r="L82" i="3"/>
  <c r="J82" i="3"/>
  <c r="L57" i="3"/>
  <c r="J57" i="3"/>
  <c r="L16" i="3"/>
  <c r="J16" i="3"/>
  <c r="L47" i="3"/>
  <c r="J47" i="3"/>
  <c r="L44" i="3"/>
  <c r="J44" i="3"/>
  <c r="L66" i="3"/>
  <c r="J66" i="3"/>
  <c r="L102" i="3"/>
  <c r="J102" i="3"/>
  <c r="L38" i="3"/>
  <c r="J38" i="3"/>
  <c r="L39" i="3"/>
  <c r="J39" i="3"/>
  <c r="L60" i="3"/>
  <c r="J60" i="3"/>
  <c r="L71" i="3"/>
  <c r="J71" i="3"/>
  <c r="L33" i="3"/>
  <c r="J33" i="3"/>
  <c r="L49" i="3"/>
  <c r="J49" i="3"/>
  <c r="L12" i="3"/>
  <c r="J12" i="3"/>
  <c r="L89" i="3"/>
  <c r="J89" i="3"/>
  <c r="L92" i="3"/>
  <c r="J92" i="3"/>
  <c r="L106" i="3"/>
  <c r="J106" i="3"/>
  <c r="L105" i="3"/>
  <c r="J105" i="3"/>
  <c r="L79" i="3"/>
  <c r="J79" i="3"/>
  <c r="K79" i="3"/>
  <c r="L58" i="3"/>
  <c r="J58" i="3"/>
  <c r="L107" i="3"/>
  <c r="J107" i="3"/>
  <c r="L23" i="3"/>
  <c r="J23" i="3"/>
  <c r="L54" i="3"/>
  <c r="J54" i="3"/>
  <c r="L28" i="3"/>
  <c r="J28" i="3"/>
  <c r="K28" i="3"/>
  <c r="L9" i="3"/>
  <c r="J9" i="3"/>
  <c r="L6" i="3"/>
  <c r="J6" i="3"/>
  <c r="L65" i="3"/>
  <c r="J65" i="3"/>
  <c r="L51" i="3"/>
  <c r="J51" i="3"/>
  <c r="L64" i="3"/>
  <c r="J64" i="3"/>
  <c r="L83" i="3"/>
  <c r="J83" i="3"/>
  <c r="L88" i="3"/>
  <c r="J88" i="3"/>
  <c r="L8" i="3"/>
  <c r="J8" i="3"/>
  <c r="L63" i="3"/>
  <c r="J63" i="3"/>
  <c r="L31" i="3"/>
  <c r="J31" i="3"/>
  <c r="L96" i="3"/>
  <c r="J96" i="3"/>
  <c r="L7" i="3"/>
  <c r="J7" i="3"/>
  <c r="L93" i="3"/>
  <c r="J93" i="3"/>
  <c r="M90" i="3" l="1"/>
  <c r="M21" i="3"/>
  <c r="M36" i="3"/>
  <c r="M12" i="3"/>
  <c r="M102" i="3"/>
  <c r="M27" i="3"/>
  <c r="M98" i="3"/>
  <c r="M47" i="3"/>
  <c r="M62" i="3"/>
  <c r="M58" i="3"/>
  <c r="M7" i="3"/>
  <c r="M30" i="3"/>
  <c r="M76" i="3"/>
  <c r="M99" i="3"/>
  <c r="M56" i="3"/>
  <c r="M42" i="3"/>
  <c r="M95" i="3"/>
  <c r="M87" i="3"/>
  <c r="M77" i="3"/>
  <c r="M41" i="3"/>
  <c r="M101" i="3"/>
  <c r="M70" i="3"/>
  <c r="M85" i="3"/>
  <c r="M75" i="3"/>
  <c r="M78" i="3"/>
  <c r="M37" i="3"/>
  <c r="M19" i="3"/>
  <c r="M59" i="3"/>
  <c r="M45" i="3"/>
  <c r="M72" i="3"/>
  <c r="M43" i="3"/>
  <c r="M22" i="3"/>
  <c r="M20" i="3"/>
  <c r="M14" i="3"/>
  <c r="M69" i="3"/>
  <c r="M67" i="3"/>
  <c r="M74" i="3"/>
  <c r="M35" i="3"/>
  <c r="M80" i="3"/>
  <c r="M57" i="3"/>
  <c r="M105" i="3"/>
  <c r="M31" i="3"/>
  <c r="M82" i="3"/>
  <c r="M52" i="3"/>
  <c r="M103" i="3"/>
  <c r="M29" i="3"/>
  <c r="M46" i="3"/>
  <c r="M50" i="3"/>
  <c r="M25" i="3"/>
  <c r="M84" i="3"/>
  <c r="M61" i="3"/>
  <c r="M15" i="3"/>
  <c r="M40" i="3"/>
  <c r="M100" i="3"/>
  <c r="M11" i="3"/>
  <c r="M10" i="3"/>
  <c r="M94" i="3"/>
  <c r="M48" i="3"/>
  <c r="M97" i="3"/>
  <c r="M26" i="3"/>
  <c r="M24" i="3"/>
  <c r="M55" i="3"/>
  <c r="M18" i="3"/>
  <c r="M86" i="3"/>
  <c r="M104" i="3"/>
  <c r="M68" i="3"/>
  <c r="M17" i="3"/>
  <c r="M81" i="3"/>
  <c r="M32" i="3"/>
  <c r="M73" i="3"/>
  <c r="M34" i="3"/>
  <c r="M13" i="3"/>
  <c r="M53" i="3"/>
  <c r="M91" i="3"/>
  <c r="M88" i="3"/>
  <c r="M65" i="3"/>
  <c r="M28" i="3"/>
  <c r="M54" i="3"/>
  <c r="M89" i="3"/>
  <c r="M71" i="3"/>
  <c r="M63" i="3"/>
  <c r="M83" i="3"/>
  <c r="M106" i="3"/>
  <c r="M38" i="3"/>
  <c r="M96" i="3"/>
  <c r="M8" i="3"/>
  <c r="M6" i="3"/>
  <c r="M23" i="3"/>
  <c r="M33" i="3"/>
  <c r="M39" i="3"/>
  <c r="M16" i="3"/>
  <c r="M51" i="3"/>
  <c r="M9" i="3"/>
  <c r="M79" i="3"/>
  <c r="M92" i="3"/>
  <c r="M60" i="3"/>
  <c r="M66" i="3"/>
  <c r="M93" i="3"/>
  <c r="M64" i="3"/>
  <c r="M107" i="3"/>
  <c r="M49" i="3"/>
  <c r="M44" i="3"/>
</calcChain>
</file>

<file path=xl/sharedStrings.xml><?xml version="1.0" encoding="utf-8"?>
<sst xmlns="http://schemas.openxmlformats.org/spreadsheetml/2006/main" count="223" uniqueCount="123">
  <si>
    <t>N°</t>
  </si>
  <si>
    <t>NOMBRE</t>
  </si>
  <si>
    <t>SPEAKING</t>
  </si>
  <si>
    <t>COMP</t>
  </si>
  <si>
    <t>WRITING</t>
  </si>
  <si>
    <t>AVERAGE</t>
  </si>
  <si>
    <t>1A</t>
  </si>
  <si>
    <t>1B</t>
  </si>
  <si>
    <t>1C</t>
  </si>
  <si>
    <t>1D</t>
  </si>
  <si>
    <t>1E</t>
  </si>
  <si>
    <t>1H</t>
  </si>
  <si>
    <t>NIE</t>
  </si>
  <si>
    <t xml:space="preserve">CORREA Lira Francisco </t>
  </si>
  <si>
    <t xml:space="preserve">VERA Sapunar Felipe Arturo </t>
  </si>
  <si>
    <t xml:space="preserve">QUIJADA Fuenzalida Fernanda </t>
  </si>
  <si>
    <t>AGUILERA Winkler Nicolás</t>
  </si>
  <si>
    <t xml:space="preserve">CEPEDA Rivera Vania </t>
  </si>
  <si>
    <t>QUEZADA Lobo Julián</t>
  </si>
  <si>
    <t>LISTENING</t>
  </si>
  <si>
    <t>READING</t>
  </si>
  <si>
    <t>PUNTAJE</t>
  </si>
  <si>
    <t>PORCENTAJE</t>
  </si>
  <si>
    <t>LÓPEZ González Álvaro</t>
  </si>
  <si>
    <t>CURSO</t>
  </si>
  <si>
    <t>ABUMOHOR Calvo Diego</t>
  </si>
  <si>
    <t>BLANCO Palominos Benjamín</t>
  </si>
  <si>
    <t>CÁRCAMO Elizalde Martin</t>
  </si>
  <si>
    <t>CASTILLO Quijano Francisco</t>
  </si>
  <si>
    <t>CURILEF Barra Camila</t>
  </si>
  <si>
    <t>GARRIDO Fuentes Josefa</t>
  </si>
  <si>
    <t>HUGO Torres José</t>
  </si>
  <si>
    <t>LARA Sandoval Vicente</t>
  </si>
  <si>
    <t>LIRA Varela Rodolfo</t>
  </si>
  <si>
    <t>MARTÍN Herrera Francisco</t>
  </si>
  <si>
    <t>MEDINA Vásquez Vicente</t>
  </si>
  <si>
    <t>NAGLIERI Heise Renzo</t>
  </si>
  <si>
    <t>OVIEDO Vergara Fernanda</t>
  </si>
  <si>
    <t>RIQUELME Ampuero Bastian</t>
  </si>
  <si>
    <t>RIVERA Sánchez Martín</t>
  </si>
  <si>
    <t>ZAPATA Aguayo Benjamin</t>
  </si>
  <si>
    <t>AEDO Araya Fabiola</t>
  </si>
  <si>
    <t>ALESSANDRINI Gildemeister Miguel</t>
  </si>
  <si>
    <t>ANDRADE Gallardo Alejandro</t>
  </si>
  <si>
    <t>BOCCA Zárate Alessandra</t>
  </si>
  <si>
    <t>FABILA Muñoz Roberto</t>
  </si>
  <si>
    <t>GONZALEZ Arenas Andrés</t>
  </si>
  <si>
    <t>JARA Venegas José-Ignacio</t>
  </si>
  <si>
    <t>MALTEZ Jimenez Maximiliano</t>
  </si>
  <si>
    <t>MARTINEZ Cuevas Micaela</t>
  </si>
  <si>
    <t>MONTALVA Purcell Luis</t>
  </si>
  <si>
    <t>MORA Díaz Renato</t>
  </si>
  <si>
    <t>PÉREZ Salaun Sebastián</t>
  </si>
  <si>
    <t>VARGAS Romero Sebastian</t>
  </si>
  <si>
    <t>VILLEGAS Muñoz Joaquín</t>
  </si>
  <si>
    <t>YAEGER Leal Vicente</t>
  </si>
  <si>
    <t>AUBAZARTT Velásquez Gerardo</t>
  </si>
  <si>
    <t>BOTTGER Moreira Martin</t>
  </si>
  <si>
    <t>CHAMORRO Merino Daniel</t>
  </si>
  <si>
    <t>GONZALEZ Torres Camila</t>
  </si>
  <si>
    <t>LORCA Durán Camila</t>
  </si>
  <si>
    <t>LOZANO Torres Clemente</t>
  </si>
  <si>
    <t>MAC-NAMARA González Celeste</t>
  </si>
  <si>
    <t>MASSO Linco Julián</t>
  </si>
  <si>
    <t>MELLA Aguilera Gabriela</t>
  </si>
  <si>
    <t>MERCADO Marchant Martín</t>
  </si>
  <si>
    <t>RIQUELME Campos Carolina</t>
  </si>
  <si>
    <t>VARGAS Medina Carlos</t>
  </si>
  <si>
    <t>VEGA Naranjo Diego</t>
  </si>
  <si>
    <t>VERA Ulloa Alberto</t>
  </si>
  <si>
    <t>VERGARA Uriarte Vicente</t>
  </si>
  <si>
    <t>ZÚÑIGA Herlitz Martín</t>
  </si>
  <si>
    <t>ZAMORANO Barahona Francisca</t>
  </si>
  <si>
    <t>ARENAS Gajardo Ignacio</t>
  </si>
  <si>
    <t>BASAUR San Martin Enzo</t>
  </si>
  <si>
    <t>ESTRADA Navarro Cristóbal</t>
  </si>
  <si>
    <t>FAÚNDES Barahona Cristóbal</t>
  </si>
  <si>
    <t>FERNÁNDEZ Sepúlveda Christian</t>
  </si>
  <si>
    <t>FUENTES González Alicia</t>
  </si>
  <si>
    <t>GONZALEZ Campos Claudio</t>
  </si>
  <si>
    <t>MARTÍNEZ Rozas Luis</t>
  </si>
  <si>
    <t>MUÑOZ Montero Catalina</t>
  </si>
  <si>
    <t>PEÑA Cabrera Eduardo</t>
  </si>
  <si>
    <t>PONCE Lagos Bárbara</t>
  </si>
  <si>
    <t>RAMÍREZ Navarro Fabián</t>
  </si>
  <si>
    <t>SALDÍAS Munzenmayer Víctor</t>
  </si>
  <si>
    <t>SANDOVAL Galdámez Agustín</t>
  </si>
  <si>
    <t>AMIGO Araya Vicente</t>
  </si>
  <si>
    <t>BURGOS Marambio Lisbeth</t>
  </si>
  <si>
    <t>DIAZ Cardenas Tiare</t>
  </si>
  <si>
    <t>FLORES Castro Juan</t>
  </si>
  <si>
    <t>FUENTES Fernandez Valentina</t>
  </si>
  <si>
    <t>GALLARDO Castillo Ignacio</t>
  </si>
  <si>
    <t>ITURRIAGA Aránguiz Tomás</t>
  </si>
  <si>
    <t>MARTINEZ Escobar Ignacio</t>
  </si>
  <si>
    <t>MARULANDA Reyes Julian</t>
  </si>
  <si>
    <t>ORTIZ Carvajal Matías</t>
  </si>
  <si>
    <t>PARRA Mansilla Karen</t>
  </si>
  <si>
    <t>PAZZARO Freire Giovanni</t>
  </si>
  <si>
    <t>QUINTEROS Fajardo Fernando</t>
  </si>
  <si>
    <t>VACCAREZZA Silva Enzo</t>
  </si>
  <si>
    <t>VALENZUELA Yubano Jorge</t>
  </si>
  <si>
    <t>ÁLVAREZ Boero Paula</t>
  </si>
  <si>
    <t>CABELLO Schade Francisco</t>
  </si>
  <si>
    <t>CASTRO Gutierrez Camila</t>
  </si>
  <si>
    <t>CÉSPEDES Troncoso Diego</t>
  </si>
  <si>
    <t>CRISÓSTOMO Morales Daniel</t>
  </si>
  <si>
    <t>FLORES Acosta Joaquin</t>
  </si>
  <si>
    <t>FORERO Gamez Lina</t>
  </si>
  <si>
    <t>GÓMEZ Barrientos Tomas</t>
  </si>
  <si>
    <t>JIMENEZ Vargas Jamyla</t>
  </si>
  <si>
    <t>MAGAÑA Sanhueza Hernan</t>
  </si>
  <si>
    <t>PARRA Escalona Diego</t>
  </si>
  <si>
    <t>SOTO Manríquez Agustín</t>
  </si>
  <si>
    <t>TELLO Mendez Francisco</t>
  </si>
  <si>
    <t>VARGAS Bravo Diego</t>
  </si>
  <si>
    <t>VÁSQUEZ Latorre Fernando</t>
  </si>
  <si>
    <t>VIDAL Olmedo Javier</t>
  </si>
  <si>
    <t>PARRA Luengo Andrés</t>
  </si>
  <si>
    <t>MUÑOZ Muñoz Matías</t>
  </si>
  <si>
    <t>ZILLER García Alez</t>
  </si>
  <si>
    <t>AUSENTE</t>
  </si>
  <si>
    <t>RESULTADOS TAE RECLUTAS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</si>
</sst>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Fill="1" applyBorder="1" applyAlignment="1" applyProtection="1">
      <alignment horizontal="center"/>
      <protection locked="0"/>
    </xf>
    <xf numFmtId="1" fontId="2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0" xfId="0" applyFont="1"/>
    <xf numFmtId="0" fontId="0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0" fillId="0" borderId="1" xfId="0" applyFont="1" applyFill="1" applyBorder="1" applyProtection="1"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/>
      <protection locked="0"/>
    </xf>
    <xf numFmtId="0" fontId="0" fillId="0" borderId="2" xfId="0" applyFont="1" applyFill="1" applyBorder="1" applyAlignment="1">
      <alignment horizontal="center"/>
    </xf>
    <xf numFmtId="0" fontId="0" fillId="0" borderId="2" xfId="0" applyFont="1" applyFill="1" applyBorder="1" applyProtection="1">
      <protection locked="0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0" fillId="0" borderId="1" xfId="0" applyFont="1" applyFill="1" applyBorder="1" applyAlignment="1" applyProtection="1">
      <alignment horizontal="center"/>
      <protection locked="0"/>
    </xf>
    <xf numFmtId="1" fontId="0" fillId="0" borderId="0" xfId="0" applyNumberFormat="1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0" fillId="0" borderId="5" xfId="0" applyFont="1" applyFill="1" applyBorder="1" applyProtection="1">
      <protection locked="0"/>
    </xf>
    <xf numFmtId="1" fontId="0" fillId="0" borderId="4" xfId="0" applyNumberFormat="1" applyFont="1" applyFill="1" applyBorder="1" applyAlignment="1">
      <alignment horizontal="center"/>
    </xf>
    <xf numFmtId="1" fontId="2" fillId="0" borderId="4" xfId="0" applyNumberFormat="1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5" xfId="0" applyFont="1" applyFill="1" applyBorder="1" applyAlignment="1" applyProtection="1">
      <alignment horizontal="center" vertical="center"/>
      <protection locked="0"/>
    </xf>
    <xf numFmtId="1" fontId="0" fillId="0" borderId="6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" fontId="3" fillId="0" borderId="11" xfId="0" applyNumberFormat="1" applyFont="1" applyBorder="1" applyAlignment="1">
      <alignment horizontal="center"/>
    </xf>
    <xf numFmtId="1" fontId="3" fillId="0" borderId="5" xfId="0" applyNumberFormat="1" applyFont="1" applyBorder="1" applyAlignment="1">
      <alignment horizontal="center"/>
    </xf>
    <xf numFmtId="9" fontId="2" fillId="0" borderId="1" xfId="0" applyNumberFormat="1" applyFont="1" applyBorder="1" applyAlignment="1">
      <alignment horizontal="center"/>
    </xf>
    <xf numFmtId="9" fontId="2" fillId="0" borderId="9" xfId="0" applyNumberFormat="1" applyFont="1" applyBorder="1" applyAlignment="1">
      <alignment horizontal="center"/>
    </xf>
    <xf numFmtId="9" fontId="2" fillId="0" borderId="2" xfId="0" applyNumberFormat="1" applyFont="1" applyBorder="1" applyAlignment="1">
      <alignment horizontal="center"/>
    </xf>
    <xf numFmtId="1" fontId="0" fillId="0" borderId="11" xfId="0" applyNumberFormat="1" applyFont="1" applyFill="1" applyBorder="1" applyAlignment="1">
      <alignment horizontal="center"/>
    </xf>
    <xf numFmtId="1" fontId="3" fillId="2" borderId="11" xfId="0" applyNumberFormat="1" applyFont="1" applyFill="1" applyBorder="1" applyAlignment="1">
      <alignment horizontal="center"/>
    </xf>
    <xf numFmtId="1" fontId="3" fillId="2" borderId="5" xfId="0" applyNumberFormat="1" applyFont="1" applyFill="1" applyBorder="1" applyAlignment="1">
      <alignment horizontal="center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/>
      <protection locked="0"/>
    </xf>
    <xf numFmtId="0" fontId="2" fillId="0" borderId="5" xfId="0" applyFont="1" applyFill="1" applyBorder="1" applyAlignment="1">
      <alignment horizontal="left"/>
    </xf>
    <xf numFmtId="0" fontId="0" fillId="0" borderId="2" xfId="0" applyFont="1" applyFill="1" applyBorder="1" applyAlignment="1" applyProtection="1">
      <alignment horizontal="center"/>
      <protection locked="0"/>
    </xf>
    <xf numFmtId="0" fontId="0" fillId="0" borderId="5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9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1" fontId="3" fillId="2" borderId="10" xfId="0" applyNumberFormat="1" applyFont="1" applyFill="1" applyBorder="1" applyAlignment="1">
      <alignment horizontal="center"/>
    </xf>
    <xf numFmtId="0" fontId="2" fillId="0" borderId="10" xfId="0" applyFont="1" applyBorder="1"/>
    <xf numFmtId="1" fontId="2" fillId="0" borderId="10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0" fontId="0" fillId="0" borderId="12" xfId="0" applyFont="1" applyFill="1" applyBorder="1" applyAlignment="1">
      <alignment horizontal="center"/>
    </xf>
    <xf numFmtId="0" fontId="1" fillId="3" borderId="1" xfId="0" applyFont="1" applyFill="1" applyBorder="1" applyProtection="1">
      <protection locked="0"/>
    </xf>
    <xf numFmtId="0" fontId="1" fillId="3" borderId="1" xfId="0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 applyProtection="1">
      <alignment horizontal="center"/>
    </xf>
    <xf numFmtId="0" fontId="3" fillId="3" borderId="1" xfId="0" applyNumberFormat="1" applyFont="1" applyFill="1" applyBorder="1" applyAlignment="1" applyProtection="1">
      <alignment horizontal="center"/>
    </xf>
    <xf numFmtId="1" fontId="0" fillId="0" borderId="10" xfId="0" applyNumberFormat="1" applyFont="1" applyFill="1" applyBorder="1" applyAlignment="1">
      <alignment horizontal="center"/>
    </xf>
    <xf numFmtId="0" fontId="2" fillId="0" borderId="6" xfId="0" applyFont="1" applyBorder="1" applyAlignment="1">
      <alignment horizontal="center"/>
    </xf>
    <xf numFmtId="1" fontId="3" fillId="4" borderId="11" xfId="0" applyNumberFormat="1" applyFont="1" applyFill="1" applyBorder="1" applyAlignment="1">
      <alignment horizontal="center"/>
    </xf>
    <xf numFmtId="1" fontId="3" fillId="4" borderId="10" xfId="0" applyNumberFormat="1" applyFont="1" applyFill="1" applyBorder="1" applyAlignment="1">
      <alignment horizontal="center"/>
    </xf>
    <xf numFmtId="1" fontId="3" fillId="4" borderId="5" xfId="0" applyNumberFormat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2" fillId="0" borderId="4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0"/>
  <sheetViews>
    <sheetView tabSelected="1" view="pageBreakPreview" zoomScale="60" zoomScaleNormal="100" workbookViewId="0">
      <selection activeCell="C2" sqref="C2:D2"/>
    </sheetView>
  </sheetViews>
  <sheetFormatPr baseColWidth="10" defaultRowHeight="15" x14ac:dyDescent="0.25"/>
  <cols>
    <col min="1" max="1" width="3.7109375" style="2" customWidth="1"/>
    <col min="2" max="2" width="6.85546875" style="2" customWidth="1"/>
    <col min="3" max="3" width="5.5703125" style="2" customWidth="1"/>
    <col min="4" max="4" width="32.42578125" style="2" customWidth="1"/>
    <col min="5" max="5" width="10" style="1" hidden="1" customWidth="1"/>
    <col min="6" max="6" width="10.28515625" style="1" hidden="1" customWidth="1"/>
    <col min="7" max="7" width="9.140625" style="1" hidden="1" customWidth="1"/>
    <col min="8" max="8" width="6.5703125" style="1" hidden="1" customWidth="1"/>
    <col min="9" max="9" width="9.140625" style="1" hidden="1" customWidth="1"/>
    <col min="10" max="12" width="9.85546875" style="2" customWidth="1"/>
    <col min="13" max="13" width="9.42578125" style="7" customWidth="1"/>
    <col min="14" max="242" width="11.42578125" style="2"/>
    <col min="243" max="243" width="8.140625" style="2" customWidth="1"/>
    <col min="244" max="245" width="11.42578125" style="2"/>
    <col min="246" max="246" width="34.28515625" style="2" customWidth="1"/>
    <col min="247" max="248" width="11.42578125" style="2"/>
    <col min="249" max="254" width="11.42578125" style="2" customWidth="1"/>
    <col min="255" max="498" width="11.42578125" style="2"/>
    <col min="499" max="499" width="8.140625" style="2" customWidth="1"/>
    <col min="500" max="501" width="11.42578125" style="2"/>
    <col min="502" max="502" width="34.28515625" style="2" customWidth="1"/>
    <col min="503" max="504" width="11.42578125" style="2"/>
    <col min="505" max="510" width="11.42578125" style="2" customWidth="1"/>
    <col min="511" max="754" width="11.42578125" style="2"/>
    <col min="755" max="755" width="8.140625" style="2" customWidth="1"/>
    <col min="756" max="757" width="11.42578125" style="2"/>
    <col min="758" max="758" width="34.28515625" style="2" customWidth="1"/>
    <col min="759" max="760" width="11.42578125" style="2"/>
    <col min="761" max="766" width="11.42578125" style="2" customWidth="1"/>
    <col min="767" max="1010" width="11.42578125" style="2"/>
    <col min="1011" max="1011" width="8.140625" style="2" customWidth="1"/>
    <col min="1012" max="1013" width="11.42578125" style="2"/>
    <col min="1014" max="1014" width="34.28515625" style="2" customWidth="1"/>
    <col min="1015" max="1016" width="11.42578125" style="2"/>
    <col min="1017" max="1022" width="11.42578125" style="2" customWidth="1"/>
    <col min="1023" max="1266" width="11.42578125" style="2"/>
    <col min="1267" max="1267" width="8.140625" style="2" customWidth="1"/>
    <col min="1268" max="1269" width="11.42578125" style="2"/>
    <col min="1270" max="1270" width="34.28515625" style="2" customWidth="1"/>
    <col min="1271" max="1272" width="11.42578125" style="2"/>
    <col min="1273" max="1278" width="11.42578125" style="2" customWidth="1"/>
    <col min="1279" max="1522" width="11.42578125" style="2"/>
    <col min="1523" max="1523" width="8.140625" style="2" customWidth="1"/>
    <col min="1524" max="1525" width="11.42578125" style="2"/>
    <col min="1526" max="1526" width="34.28515625" style="2" customWidth="1"/>
    <col min="1527" max="1528" width="11.42578125" style="2"/>
    <col min="1529" max="1534" width="11.42578125" style="2" customWidth="1"/>
    <col min="1535" max="1778" width="11.42578125" style="2"/>
    <col min="1779" max="1779" width="8.140625" style="2" customWidth="1"/>
    <col min="1780" max="1781" width="11.42578125" style="2"/>
    <col min="1782" max="1782" width="34.28515625" style="2" customWidth="1"/>
    <col min="1783" max="1784" width="11.42578125" style="2"/>
    <col min="1785" max="1790" width="11.42578125" style="2" customWidth="1"/>
    <col min="1791" max="2034" width="11.42578125" style="2"/>
    <col min="2035" max="2035" width="8.140625" style="2" customWidth="1"/>
    <col min="2036" max="2037" width="11.42578125" style="2"/>
    <col min="2038" max="2038" width="34.28515625" style="2" customWidth="1"/>
    <col min="2039" max="2040" width="11.42578125" style="2"/>
    <col min="2041" max="2046" width="11.42578125" style="2" customWidth="1"/>
    <col min="2047" max="2290" width="11.42578125" style="2"/>
    <col min="2291" max="2291" width="8.140625" style="2" customWidth="1"/>
    <col min="2292" max="2293" width="11.42578125" style="2"/>
    <col min="2294" max="2294" width="34.28515625" style="2" customWidth="1"/>
    <col min="2295" max="2296" width="11.42578125" style="2"/>
    <col min="2297" max="2302" width="11.42578125" style="2" customWidth="1"/>
    <col min="2303" max="2546" width="11.42578125" style="2"/>
    <col min="2547" max="2547" width="8.140625" style="2" customWidth="1"/>
    <col min="2548" max="2549" width="11.42578125" style="2"/>
    <col min="2550" max="2550" width="34.28515625" style="2" customWidth="1"/>
    <col min="2551" max="2552" width="11.42578125" style="2"/>
    <col min="2553" max="2558" width="11.42578125" style="2" customWidth="1"/>
    <col min="2559" max="2802" width="11.42578125" style="2"/>
    <col min="2803" max="2803" width="8.140625" style="2" customWidth="1"/>
    <col min="2804" max="2805" width="11.42578125" style="2"/>
    <col min="2806" max="2806" width="34.28515625" style="2" customWidth="1"/>
    <col min="2807" max="2808" width="11.42578125" style="2"/>
    <col min="2809" max="2814" width="11.42578125" style="2" customWidth="1"/>
    <col min="2815" max="3058" width="11.42578125" style="2"/>
    <col min="3059" max="3059" width="8.140625" style="2" customWidth="1"/>
    <col min="3060" max="3061" width="11.42578125" style="2"/>
    <col min="3062" max="3062" width="34.28515625" style="2" customWidth="1"/>
    <col min="3063" max="3064" width="11.42578125" style="2"/>
    <col min="3065" max="3070" width="11.42578125" style="2" customWidth="1"/>
    <col min="3071" max="3314" width="11.42578125" style="2"/>
    <col min="3315" max="3315" width="8.140625" style="2" customWidth="1"/>
    <col min="3316" max="3317" width="11.42578125" style="2"/>
    <col min="3318" max="3318" width="34.28515625" style="2" customWidth="1"/>
    <col min="3319" max="3320" width="11.42578125" style="2"/>
    <col min="3321" max="3326" width="11.42578125" style="2" customWidth="1"/>
    <col min="3327" max="3570" width="11.42578125" style="2"/>
    <col min="3571" max="3571" width="8.140625" style="2" customWidth="1"/>
    <col min="3572" max="3573" width="11.42578125" style="2"/>
    <col min="3574" max="3574" width="34.28515625" style="2" customWidth="1"/>
    <col min="3575" max="3576" width="11.42578125" style="2"/>
    <col min="3577" max="3582" width="11.42578125" style="2" customWidth="1"/>
    <col min="3583" max="3826" width="11.42578125" style="2"/>
    <col min="3827" max="3827" width="8.140625" style="2" customWidth="1"/>
    <col min="3828" max="3829" width="11.42578125" style="2"/>
    <col min="3830" max="3830" width="34.28515625" style="2" customWidth="1"/>
    <col min="3831" max="3832" width="11.42578125" style="2"/>
    <col min="3833" max="3838" width="11.42578125" style="2" customWidth="1"/>
    <col min="3839" max="4082" width="11.42578125" style="2"/>
    <col min="4083" max="4083" width="8.140625" style="2" customWidth="1"/>
    <col min="4084" max="4085" width="11.42578125" style="2"/>
    <col min="4086" max="4086" width="34.28515625" style="2" customWidth="1"/>
    <col min="4087" max="4088" width="11.42578125" style="2"/>
    <col min="4089" max="4094" width="11.42578125" style="2" customWidth="1"/>
    <col min="4095" max="4338" width="11.42578125" style="2"/>
    <col min="4339" max="4339" width="8.140625" style="2" customWidth="1"/>
    <col min="4340" max="4341" width="11.42578125" style="2"/>
    <col min="4342" max="4342" width="34.28515625" style="2" customWidth="1"/>
    <col min="4343" max="4344" width="11.42578125" style="2"/>
    <col min="4345" max="4350" width="11.42578125" style="2" customWidth="1"/>
    <col min="4351" max="4594" width="11.42578125" style="2"/>
    <col min="4595" max="4595" width="8.140625" style="2" customWidth="1"/>
    <col min="4596" max="4597" width="11.42578125" style="2"/>
    <col min="4598" max="4598" width="34.28515625" style="2" customWidth="1"/>
    <col min="4599" max="4600" width="11.42578125" style="2"/>
    <col min="4601" max="4606" width="11.42578125" style="2" customWidth="1"/>
    <col min="4607" max="4850" width="11.42578125" style="2"/>
    <col min="4851" max="4851" width="8.140625" style="2" customWidth="1"/>
    <col min="4852" max="4853" width="11.42578125" style="2"/>
    <col min="4854" max="4854" width="34.28515625" style="2" customWidth="1"/>
    <col min="4855" max="4856" width="11.42578125" style="2"/>
    <col min="4857" max="4862" width="11.42578125" style="2" customWidth="1"/>
    <col min="4863" max="5106" width="11.42578125" style="2"/>
    <col min="5107" max="5107" width="8.140625" style="2" customWidth="1"/>
    <col min="5108" max="5109" width="11.42578125" style="2"/>
    <col min="5110" max="5110" width="34.28515625" style="2" customWidth="1"/>
    <col min="5111" max="5112" width="11.42578125" style="2"/>
    <col min="5113" max="5118" width="11.42578125" style="2" customWidth="1"/>
    <col min="5119" max="5362" width="11.42578125" style="2"/>
    <col min="5363" max="5363" width="8.140625" style="2" customWidth="1"/>
    <col min="5364" max="5365" width="11.42578125" style="2"/>
    <col min="5366" max="5366" width="34.28515625" style="2" customWidth="1"/>
    <col min="5367" max="5368" width="11.42578125" style="2"/>
    <col min="5369" max="5374" width="11.42578125" style="2" customWidth="1"/>
    <col min="5375" max="5618" width="11.42578125" style="2"/>
    <col min="5619" max="5619" width="8.140625" style="2" customWidth="1"/>
    <col min="5620" max="5621" width="11.42578125" style="2"/>
    <col min="5622" max="5622" width="34.28515625" style="2" customWidth="1"/>
    <col min="5623" max="5624" width="11.42578125" style="2"/>
    <col min="5625" max="5630" width="11.42578125" style="2" customWidth="1"/>
    <col min="5631" max="5874" width="11.42578125" style="2"/>
    <col min="5875" max="5875" width="8.140625" style="2" customWidth="1"/>
    <col min="5876" max="5877" width="11.42578125" style="2"/>
    <col min="5878" max="5878" width="34.28515625" style="2" customWidth="1"/>
    <col min="5879" max="5880" width="11.42578125" style="2"/>
    <col min="5881" max="5886" width="11.42578125" style="2" customWidth="1"/>
    <col min="5887" max="6130" width="11.42578125" style="2"/>
    <col min="6131" max="6131" width="8.140625" style="2" customWidth="1"/>
    <col min="6132" max="6133" width="11.42578125" style="2"/>
    <col min="6134" max="6134" width="34.28515625" style="2" customWidth="1"/>
    <col min="6135" max="6136" width="11.42578125" style="2"/>
    <col min="6137" max="6142" width="11.42578125" style="2" customWidth="1"/>
    <col min="6143" max="6386" width="11.42578125" style="2"/>
    <col min="6387" max="6387" width="8.140625" style="2" customWidth="1"/>
    <col min="6388" max="6389" width="11.42578125" style="2"/>
    <col min="6390" max="6390" width="34.28515625" style="2" customWidth="1"/>
    <col min="6391" max="6392" width="11.42578125" style="2"/>
    <col min="6393" max="6398" width="11.42578125" style="2" customWidth="1"/>
    <col min="6399" max="6642" width="11.42578125" style="2"/>
    <col min="6643" max="6643" width="8.140625" style="2" customWidth="1"/>
    <col min="6644" max="6645" width="11.42578125" style="2"/>
    <col min="6646" max="6646" width="34.28515625" style="2" customWidth="1"/>
    <col min="6647" max="6648" width="11.42578125" style="2"/>
    <col min="6649" max="6654" width="11.42578125" style="2" customWidth="1"/>
    <col min="6655" max="6898" width="11.42578125" style="2"/>
    <col min="6899" max="6899" width="8.140625" style="2" customWidth="1"/>
    <col min="6900" max="6901" width="11.42578125" style="2"/>
    <col min="6902" max="6902" width="34.28515625" style="2" customWidth="1"/>
    <col min="6903" max="6904" width="11.42578125" style="2"/>
    <col min="6905" max="6910" width="11.42578125" style="2" customWidth="1"/>
    <col min="6911" max="7154" width="11.42578125" style="2"/>
    <col min="7155" max="7155" width="8.140625" style="2" customWidth="1"/>
    <col min="7156" max="7157" width="11.42578125" style="2"/>
    <col min="7158" max="7158" width="34.28515625" style="2" customWidth="1"/>
    <col min="7159" max="7160" width="11.42578125" style="2"/>
    <col min="7161" max="7166" width="11.42578125" style="2" customWidth="1"/>
    <col min="7167" max="7410" width="11.42578125" style="2"/>
    <col min="7411" max="7411" width="8.140625" style="2" customWidth="1"/>
    <col min="7412" max="7413" width="11.42578125" style="2"/>
    <col min="7414" max="7414" width="34.28515625" style="2" customWidth="1"/>
    <col min="7415" max="7416" width="11.42578125" style="2"/>
    <col min="7417" max="7422" width="11.42578125" style="2" customWidth="1"/>
    <col min="7423" max="7666" width="11.42578125" style="2"/>
    <col min="7667" max="7667" width="8.140625" style="2" customWidth="1"/>
    <col min="7668" max="7669" width="11.42578125" style="2"/>
    <col min="7670" max="7670" width="34.28515625" style="2" customWidth="1"/>
    <col min="7671" max="7672" width="11.42578125" style="2"/>
    <col min="7673" max="7678" width="11.42578125" style="2" customWidth="1"/>
    <col min="7679" max="7922" width="11.42578125" style="2"/>
    <col min="7923" max="7923" width="8.140625" style="2" customWidth="1"/>
    <col min="7924" max="7925" width="11.42578125" style="2"/>
    <col min="7926" max="7926" width="34.28515625" style="2" customWidth="1"/>
    <col min="7927" max="7928" width="11.42578125" style="2"/>
    <col min="7929" max="7934" width="11.42578125" style="2" customWidth="1"/>
    <col min="7935" max="8178" width="11.42578125" style="2"/>
    <col min="8179" max="8179" width="8.140625" style="2" customWidth="1"/>
    <col min="8180" max="8181" width="11.42578125" style="2"/>
    <col min="8182" max="8182" width="34.28515625" style="2" customWidth="1"/>
    <col min="8183" max="8184" width="11.42578125" style="2"/>
    <col min="8185" max="8190" width="11.42578125" style="2" customWidth="1"/>
    <col min="8191" max="8434" width="11.42578125" style="2"/>
    <col min="8435" max="8435" width="8.140625" style="2" customWidth="1"/>
    <col min="8436" max="8437" width="11.42578125" style="2"/>
    <col min="8438" max="8438" width="34.28515625" style="2" customWidth="1"/>
    <col min="8439" max="8440" width="11.42578125" style="2"/>
    <col min="8441" max="8446" width="11.42578125" style="2" customWidth="1"/>
    <col min="8447" max="8690" width="11.42578125" style="2"/>
    <col min="8691" max="8691" width="8.140625" style="2" customWidth="1"/>
    <col min="8692" max="8693" width="11.42578125" style="2"/>
    <col min="8694" max="8694" width="34.28515625" style="2" customWidth="1"/>
    <col min="8695" max="8696" width="11.42578125" style="2"/>
    <col min="8697" max="8702" width="11.42578125" style="2" customWidth="1"/>
    <col min="8703" max="8946" width="11.42578125" style="2"/>
    <col min="8947" max="8947" width="8.140625" style="2" customWidth="1"/>
    <col min="8948" max="8949" width="11.42578125" style="2"/>
    <col min="8950" max="8950" width="34.28515625" style="2" customWidth="1"/>
    <col min="8951" max="8952" width="11.42578125" style="2"/>
    <col min="8953" max="8958" width="11.42578125" style="2" customWidth="1"/>
    <col min="8959" max="9202" width="11.42578125" style="2"/>
    <col min="9203" max="9203" width="8.140625" style="2" customWidth="1"/>
    <col min="9204" max="9205" width="11.42578125" style="2"/>
    <col min="9206" max="9206" width="34.28515625" style="2" customWidth="1"/>
    <col min="9207" max="9208" width="11.42578125" style="2"/>
    <col min="9209" max="9214" width="11.42578125" style="2" customWidth="1"/>
    <col min="9215" max="9458" width="11.42578125" style="2"/>
    <col min="9459" max="9459" width="8.140625" style="2" customWidth="1"/>
    <col min="9460" max="9461" width="11.42578125" style="2"/>
    <col min="9462" max="9462" width="34.28515625" style="2" customWidth="1"/>
    <col min="9463" max="9464" width="11.42578125" style="2"/>
    <col min="9465" max="9470" width="11.42578125" style="2" customWidth="1"/>
    <col min="9471" max="9714" width="11.42578125" style="2"/>
    <col min="9715" max="9715" width="8.140625" style="2" customWidth="1"/>
    <col min="9716" max="9717" width="11.42578125" style="2"/>
    <col min="9718" max="9718" width="34.28515625" style="2" customWidth="1"/>
    <col min="9719" max="9720" width="11.42578125" style="2"/>
    <col min="9721" max="9726" width="11.42578125" style="2" customWidth="1"/>
    <col min="9727" max="9970" width="11.42578125" style="2"/>
    <col min="9971" max="9971" width="8.140625" style="2" customWidth="1"/>
    <col min="9972" max="9973" width="11.42578125" style="2"/>
    <col min="9974" max="9974" width="34.28515625" style="2" customWidth="1"/>
    <col min="9975" max="9976" width="11.42578125" style="2"/>
    <col min="9977" max="9982" width="11.42578125" style="2" customWidth="1"/>
    <col min="9983" max="10226" width="11.42578125" style="2"/>
    <col min="10227" max="10227" width="8.140625" style="2" customWidth="1"/>
    <col min="10228" max="10229" width="11.42578125" style="2"/>
    <col min="10230" max="10230" width="34.28515625" style="2" customWidth="1"/>
    <col min="10231" max="10232" width="11.42578125" style="2"/>
    <col min="10233" max="10238" width="11.42578125" style="2" customWidth="1"/>
    <col min="10239" max="10482" width="11.42578125" style="2"/>
    <col min="10483" max="10483" width="8.140625" style="2" customWidth="1"/>
    <col min="10484" max="10485" width="11.42578125" style="2"/>
    <col min="10486" max="10486" width="34.28515625" style="2" customWidth="1"/>
    <col min="10487" max="10488" width="11.42578125" style="2"/>
    <col min="10489" max="10494" width="11.42578125" style="2" customWidth="1"/>
    <col min="10495" max="10738" width="11.42578125" style="2"/>
    <col min="10739" max="10739" width="8.140625" style="2" customWidth="1"/>
    <col min="10740" max="10741" width="11.42578125" style="2"/>
    <col min="10742" max="10742" width="34.28515625" style="2" customWidth="1"/>
    <col min="10743" max="10744" width="11.42578125" style="2"/>
    <col min="10745" max="10750" width="11.42578125" style="2" customWidth="1"/>
    <col min="10751" max="10994" width="11.42578125" style="2"/>
    <col min="10995" max="10995" width="8.140625" style="2" customWidth="1"/>
    <col min="10996" max="10997" width="11.42578125" style="2"/>
    <col min="10998" max="10998" width="34.28515625" style="2" customWidth="1"/>
    <col min="10999" max="11000" width="11.42578125" style="2"/>
    <col min="11001" max="11006" width="11.42578125" style="2" customWidth="1"/>
    <col min="11007" max="11250" width="11.42578125" style="2"/>
    <col min="11251" max="11251" width="8.140625" style="2" customWidth="1"/>
    <col min="11252" max="11253" width="11.42578125" style="2"/>
    <col min="11254" max="11254" width="34.28515625" style="2" customWidth="1"/>
    <col min="11255" max="11256" width="11.42578125" style="2"/>
    <col min="11257" max="11262" width="11.42578125" style="2" customWidth="1"/>
    <col min="11263" max="11506" width="11.42578125" style="2"/>
    <col min="11507" max="11507" width="8.140625" style="2" customWidth="1"/>
    <col min="11508" max="11509" width="11.42578125" style="2"/>
    <col min="11510" max="11510" width="34.28515625" style="2" customWidth="1"/>
    <col min="11511" max="11512" width="11.42578125" style="2"/>
    <col min="11513" max="11518" width="11.42578125" style="2" customWidth="1"/>
    <col min="11519" max="11762" width="11.42578125" style="2"/>
    <col min="11763" max="11763" width="8.140625" style="2" customWidth="1"/>
    <col min="11764" max="11765" width="11.42578125" style="2"/>
    <col min="11766" max="11766" width="34.28515625" style="2" customWidth="1"/>
    <col min="11767" max="11768" width="11.42578125" style="2"/>
    <col min="11769" max="11774" width="11.42578125" style="2" customWidth="1"/>
    <col min="11775" max="12018" width="11.42578125" style="2"/>
    <col min="12019" max="12019" width="8.140625" style="2" customWidth="1"/>
    <col min="12020" max="12021" width="11.42578125" style="2"/>
    <col min="12022" max="12022" width="34.28515625" style="2" customWidth="1"/>
    <col min="12023" max="12024" width="11.42578125" style="2"/>
    <col min="12025" max="12030" width="11.42578125" style="2" customWidth="1"/>
    <col min="12031" max="12274" width="11.42578125" style="2"/>
    <col min="12275" max="12275" width="8.140625" style="2" customWidth="1"/>
    <col min="12276" max="12277" width="11.42578125" style="2"/>
    <col min="12278" max="12278" width="34.28515625" style="2" customWidth="1"/>
    <col min="12279" max="12280" width="11.42578125" style="2"/>
    <col min="12281" max="12286" width="11.42578125" style="2" customWidth="1"/>
    <col min="12287" max="12530" width="11.42578125" style="2"/>
    <col min="12531" max="12531" width="8.140625" style="2" customWidth="1"/>
    <col min="12532" max="12533" width="11.42578125" style="2"/>
    <col min="12534" max="12534" width="34.28515625" style="2" customWidth="1"/>
    <col min="12535" max="12536" width="11.42578125" style="2"/>
    <col min="12537" max="12542" width="11.42578125" style="2" customWidth="1"/>
    <col min="12543" max="12786" width="11.42578125" style="2"/>
    <col min="12787" max="12787" width="8.140625" style="2" customWidth="1"/>
    <col min="12788" max="12789" width="11.42578125" style="2"/>
    <col min="12790" max="12790" width="34.28515625" style="2" customWidth="1"/>
    <col min="12791" max="12792" width="11.42578125" style="2"/>
    <col min="12793" max="12798" width="11.42578125" style="2" customWidth="1"/>
    <col min="12799" max="13042" width="11.42578125" style="2"/>
    <col min="13043" max="13043" width="8.140625" style="2" customWidth="1"/>
    <col min="13044" max="13045" width="11.42578125" style="2"/>
    <col min="13046" max="13046" width="34.28515625" style="2" customWidth="1"/>
    <col min="13047" max="13048" width="11.42578125" style="2"/>
    <col min="13049" max="13054" width="11.42578125" style="2" customWidth="1"/>
    <col min="13055" max="13298" width="11.42578125" style="2"/>
    <col min="13299" max="13299" width="8.140625" style="2" customWidth="1"/>
    <col min="13300" max="13301" width="11.42578125" style="2"/>
    <col min="13302" max="13302" width="34.28515625" style="2" customWidth="1"/>
    <col min="13303" max="13304" width="11.42578125" style="2"/>
    <col min="13305" max="13310" width="11.42578125" style="2" customWidth="1"/>
    <col min="13311" max="13554" width="11.42578125" style="2"/>
    <col min="13555" max="13555" width="8.140625" style="2" customWidth="1"/>
    <col min="13556" max="13557" width="11.42578125" style="2"/>
    <col min="13558" max="13558" width="34.28515625" style="2" customWidth="1"/>
    <col min="13559" max="13560" width="11.42578125" style="2"/>
    <col min="13561" max="13566" width="11.42578125" style="2" customWidth="1"/>
    <col min="13567" max="13810" width="11.42578125" style="2"/>
    <col min="13811" max="13811" width="8.140625" style="2" customWidth="1"/>
    <col min="13812" max="13813" width="11.42578125" style="2"/>
    <col min="13814" max="13814" width="34.28515625" style="2" customWidth="1"/>
    <col min="13815" max="13816" width="11.42578125" style="2"/>
    <col min="13817" max="13822" width="11.42578125" style="2" customWidth="1"/>
    <col min="13823" max="14066" width="11.42578125" style="2"/>
    <col min="14067" max="14067" width="8.140625" style="2" customWidth="1"/>
    <col min="14068" max="14069" width="11.42578125" style="2"/>
    <col min="14070" max="14070" width="34.28515625" style="2" customWidth="1"/>
    <col min="14071" max="14072" width="11.42578125" style="2"/>
    <col min="14073" max="14078" width="11.42578125" style="2" customWidth="1"/>
    <col min="14079" max="14322" width="11.42578125" style="2"/>
    <col min="14323" max="14323" width="8.140625" style="2" customWidth="1"/>
    <col min="14324" max="14325" width="11.42578125" style="2"/>
    <col min="14326" max="14326" width="34.28515625" style="2" customWidth="1"/>
    <col min="14327" max="14328" width="11.42578125" style="2"/>
    <col min="14329" max="14334" width="11.42578125" style="2" customWidth="1"/>
    <col min="14335" max="14578" width="11.42578125" style="2"/>
    <col min="14579" max="14579" width="8.140625" style="2" customWidth="1"/>
    <col min="14580" max="14581" width="11.42578125" style="2"/>
    <col min="14582" max="14582" width="34.28515625" style="2" customWidth="1"/>
    <col min="14583" max="14584" width="11.42578125" style="2"/>
    <col min="14585" max="14590" width="11.42578125" style="2" customWidth="1"/>
    <col min="14591" max="14834" width="11.42578125" style="2"/>
    <col min="14835" max="14835" width="8.140625" style="2" customWidth="1"/>
    <col min="14836" max="14837" width="11.42578125" style="2"/>
    <col min="14838" max="14838" width="34.28515625" style="2" customWidth="1"/>
    <col min="14839" max="14840" width="11.42578125" style="2"/>
    <col min="14841" max="14846" width="11.42578125" style="2" customWidth="1"/>
    <col min="14847" max="15090" width="11.42578125" style="2"/>
    <col min="15091" max="15091" width="8.140625" style="2" customWidth="1"/>
    <col min="15092" max="15093" width="11.42578125" style="2"/>
    <col min="15094" max="15094" width="34.28515625" style="2" customWidth="1"/>
    <col min="15095" max="15096" width="11.42578125" style="2"/>
    <col min="15097" max="15102" width="11.42578125" style="2" customWidth="1"/>
    <col min="15103" max="15346" width="11.42578125" style="2"/>
    <col min="15347" max="15347" width="8.140625" style="2" customWidth="1"/>
    <col min="15348" max="15349" width="11.42578125" style="2"/>
    <col min="15350" max="15350" width="34.28515625" style="2" customWidth="1"/>
    <col min="15351" max="15352" width="11.42578125" style="2"/>
    <col min="15353" max="15358" width="11.42578125" style="2" customWidth="1"/>
    <col min="15359" max="15602" width="11.42578125" style="2"/>
    <col min="15603" max="15603" width="8.140625" style="2" customWidth="1"/>
    <col min="15604" max="15605" width="11.42578125" style="2"/>
    <col min="15606" max="15606" width="34.28515625" style="2" customWidth="1"/>
    <col min="15607" max="15608" width="11.42578125" style="2"/>
    <col min="15609" max="15614" width="11.42578125" style="2" customWidth="1"/>
    <col min="15615" max="15858" width="11.42578125" style="2"/>
    <col min="15859" max="15859" width="8.140625" style="2" customWidth="1"/>
    <col min="15860" max="15861" width="11.42578125" style="2"/>
    <col min="15862" max="15862" width="34.28515625" style="2" customWidth="1"/>
    <col min="15863" max="15864" width="11.42578125" style="2"/>
    <col min="15865" max="15870" width="11.42578125" style="2" customWidth="1"/>
    <col min="15871" max="16114" width="11.42578125" style="2"/>
    <col min="16115" max="16115" width="8.140625" style="2" customWidth="1"/>
    <col min="16116" max="16117" width="11.42578125" style="2"/>
    <col min="16118" max="16118" width="34.28515625" style="2" customWidth="1"/>
    <col min="16119" max="16120" width="11.42578125" style="2"/>
    <col min="16121" max="16126" width="11.42578125" style="2" customWidth="1"/>
    <col min="16127" max="16384" width="11.42578125" style="2"/>
  </cols>
  <sheetData>
    <row r="1" spans="1:13" ht="15" customHeight="1" x14ac:dyDescent="0.25"/>
    <row r="2" spans="1:13" ht="15" customHeight="1" x14ac:dyDescent="0.25">
      <c r="C2" s="67" t="s">
        <v>122</v>
      </c>
      <c r="D2" s="67"/>
    </row>
    <row r="3" spans="1:13" x14ac:dyDescent="0.25">
      <c r="E3" s="68" t="s">
        <v>21</v>
      </c>
      <c r="F3" s="68"/>
      <c r="G3" s="68"/>
      <c r="H3" s="68"/>
      <c r="I3" s="68"/>
      <c r="J3" s="69" t="s">
        <v>22</v>
      </c>
      <c r="K3" s="70"/>
      <c r="L3" s="70"/>
      <c r="M3" s="71"/>
    </row>
    <row r="4" spans="1:13" x14ac:dyDescent="0.25">
      <c r="E4" s="22"/>
      <c r="F4" s="22"/>
      <c r="G4" s="22"/>
      <c r="H4" s="22"/>
      <c r="I4" s="22"/>
      <c r="J4" s="37">
        <v>0.5</v>
      </c>
      <c r="K4" s="37">
        <v>0.4</v>
      </c>
      <c r="L4" s="38">
        <v>0.1</v>
      </c>
      <c r="M4" s="39">
        <v>1</v>
      </c>
    </row>
    <row r="5" spans="1:13" x14ac:dyDescent="0.25">
      <c r="A5" s="1" t="s">
        <v>0</v>
      </c>
      <c r="B5" s="57" t="s">
        <v>24</v>
      </c>
      <c r="C5" s="58" t="s">
        <v>12</v>
      </c>
      <c r="D5" s="58" t="s">
        <v>1</v>
      </c>
      <c r="E5" s="58" t="s">
        <v>2</v>
      </c>
      <c r="F5" s="58" t="s">
        <v>19</v>
      </c>
      <c r="G5" s="58" t="s">
        <v>20</v>
      </c>
      <c r="H5" s="58" t="s">
        <v>3</v>
      </c>
      <c r="I5" s="58" t="s">
        <v>4</v>
      </c>
      <c r="J5" s="57" t="s">
        <v>2</v>
      </c>
      <c r="K5" s="59" t="s">
        <v>3</v>
      </c>
      <c r="L5" s="60" t="s">
        <v>4</v>
      </c>
      <c r="M5" s="61" t="s">
        <v>5</v>
      </c>
    </row>
    <row r="6" spans="1:13" x14ac:dyDescent="0.25">
      <c r="A6" s="1">
        <v>1</v>
      </c>
      <c r="B6" s="8" t="s">
        <v>6</v>
      </c>
      <c r="C6" s="11">
        <v>285</v>
      </c>
      <c r="D6" s="9" t="s">
        <v>35</v>
      </c>
      <c r="E6" s="6">
        <v>20</v>
      </c>
      <c r="F6" s="8">
        <v>4</v>
      </c>
      <c r="G6" s="8">
        <v>6</v>
      </c>
      <c r="H6" s="8">
        <f t="shared" ref="H6:H37" si="0">SUM(F6:G6)</f>
        <v>10</v>
      </c>
      <c r="I6" s="8">
        <v>0</v>
      </c>
      <c r="J6" s="21">
        <f t="shared" ref="J6:J37" si="1">E6*100/120</f>
        <v>16.666666666666668</v>
      </c>
      <c r="K6" s="32">
        <f t="shared" ref="K6:K37" si="2">H6</f>
        <v>10</v>
      </c>
      <c r="L6" s="1">
        <f t="shared" ref="L6:L37" si="3">I6*100/30</f>
        <v>0</v>
      </c>
      <c r="M6" s="41">
        <f t="shared" ref="M6:M37" si="4">+(J6*50+K6*40+L6*10)/100</f>
        <v>12.333333333333336</v>
      </c>
    </row>
    <row r="7" spans="1:13" x14ac:dyDescent="0.25">
      <c r="A7" s="1">
        <v>2</v>
      </c>
      <c r="B7" s="8" t="s">
        <v>6</v>
      </c>
      <c r="C7" s="6">
        <v>404</v>
      </c>
      <c r="D7" s="10" t="s">
        <v>26</v>
      </c>
      <c r="E7" s="6">
        <v>0</v>
      </c>
      <c r="F7" s="8">
        <v>23</v>
      </c>
      <c r="G7" s="8">
        <v>9</v>
      </c>
      <c r="H7" s="8">
        <f t="shared" si="0"/>
        <v>32</v>
      </c>
      <c r="I7" s="8">
        <v>1.5</v>
      </c>
      <c r="J7" s="21">
        <f t="shared" si="1"/>
        <v>0</v>
      </c>
      <c r="K7" s="33">
        <f t="shared" si="2"/>
        <v>32</v>
      </c>
      <c r="L7" s="1">
        <f t="shared" si="3"/>
        <v>5</v>
      </c>
      <c r="M7" s="41">
        <f t="shared" si="4"/>
        <v>13.3</v>
      </c>
    </row>
    <row r="8" spans="1:13" x14ac:dyDescent="0.25">
      <c r="A8" s="1">
        <v>3</v>
      </c>
      <c r="B8" s="8" t="s">
        <v>6</v>
      </c>
      <c r="C8" s="12">
        <v>348</v>
      </c>
      <c r="D8" s="9" t="s">
        <v>29</v>
      </c>
      <c r="E8" s="6">
        <v>12</v>
      </c>
      <c r="F8" s="8">
        <v>15</v>
      </c>
      <c r="G8" s="8">
        <v>7</v>
      </c>
      <c r="H8" s="8">
        <f t="shared" si="0"/>
        <v>22</v>
      </c>
      <c r="I8" s="8">
        <v>0</v>
      </c>
      <c r="J8" s="21">
        <f t="shared" si="1"/>
        <v>10</v>
      </c>
      <c r="K8" s="33">
        <f t="shared" si="2"/>
        <v>22</v>
      </c>
      <c r="L8" s="1">
        <f t="shared" si="3"/>
        <v>0</v>
      </c>
      <c r="M8" s="41">
        <f t="shared" si="4"/>
        <v>13.8</v>
      </c>
    </row>
    <row r="9" spans="1:13" x14ac:dyDescent="0.25">
      <c r="A9" s="1">
        <v>4</v>
      </c>
      <c r="B9" s="8" t="s">
        <v>6</v>
      </c>
      <c r="C9" s="3">
        <v>261</v>
      </c>
      <c r="D9" s="9" t="s">
        <v>36</v>
      </c>
      <c r="E9" s="6">
        <v>12</v>
      </c>
      <c r="F9" s="8">
        <v>12</v>
      </c>
      <c r="G9" s="8">
        <v>12</v>
      </c>
      <c r="H9" s="8">
        <f t="shared" si="0"/>
        <v>24</v>
      </c>
      <c r="I9" s="8">
        <v>0</v>
      </c>
      <c r="J9" s="21">
        <f t="shared" si="1"/>
        <v>10</v>
      </c>
      <c r="K9" s="33">
        <f t="shared" si="2"/>
        <v>24</v>
      </c>
      <c r="L9" s="1">
        <f t="shared" si="3"/>
        <v>0</v>
      </c>
      <c r="M9" s="41">
        <f t="shared" si="4"/>
        <v>14.6</v>
      </c>
    </row>
    <row r="10" spans="1:13" x14ac:dyDescent="0.25">
      <c r="A10" s="1">
        <v>5</v>
      </c>
      <c r="B10" s="8" t="s">
        <v>9</v>
      </c>
      <c r="C10" s="12">
        <v>438</v>
      </c>
      <c r="D10" s="10" t="s">
        <v>86</v>
      </c>
      <c r="E10" s="8">
        <v>0</v>
      </c>
      <c r="F10" s="8">
        <v>20</v>
      </c>
      <c r="G10" s="8">
        <v>9</v>
      </c>
      <c r="H10" s="8">
        <f t="shared" si="0"/>
        <v>29</v>
      </c>
      <c r="I10" s="8">
        <v>10</v>
      </c>
      <c r="J10" s="21">
        <f t="shared" si="1"/>
        <v>0</v>
      </c>
      <c r="K10" s="33">
        <f t="shared" si="2"/>
        <v>29</v>
      </c>
      <c r="L10" s="4">
        <f t="shared" si="3"/>
        <v>33.333333333333336</v>
      </c>
      <c r="M10" s="41">
        <f t="shared" si="4"/>
        <v>14.933333333333335</v>
      </c>
    </row>
    <row r="11" spans="1:13" x14ac:dyDescent="0.25">
      <c r="A11" s="1">
        <v>6</v>
      </c>
      <c r="B11" s="8" t="s">
        <v>9</v>
      </c>
      <c r="C11" s="11">
        <v>94</v>
      </c>
      <c r="D11" s="10" t="s">
        <v>76</v>
      </c>
      <c r="E11" s="8">
        <v>7</v>
      </c>
      <c r="F11" s="8">
        <v>22</v>
      </c>
      <c r="G11" s="8">
        <v>10</v>
      </c>
      <c r="H11" s="8">
        <f t="shared" si="0"/>
        <v>32</v>
      </c>
      <c r="I11" s="8">
        <v>4.5</v>
      </c>
      <c r="J11" s="21">
        <f t="shared" si="1"/>
        <v>5.833333333333333</v>
      </c>
      <c r="K11" s="33">
        <f t="shared" si="2"/>
        <v>32</v>
      </c>
      <c r="L11" s="4">
        <f t="shared" si="3"/>
        <v>15</v>
      </c>
      <c r="M11" s="41">
        <f t="shared" si="4"/>
        <v>17.216666666666665</v>
      </c>
    </row>
    <row r="12" spans="1:13" x14ac:dyDescent="0.25">
      <c r="A12" s="1">
        <v>7</v>
      </c>
      <c r="B12" s="8" t="s">
        <v>7</v>
      </c>
      <c r="C12" s="11">
        <v>217</v>
      </c>
      <c r="D12" s="10" t="s">
        <v>46</v>
      </c>
      <c r="E12" s="6">
        <v>7</v>
      </c>
      <c r="F12" s="8">
        <v>25</v>
      </c>
      <c r="G12" s="8">
        <v>12</v>
      </c>
      <c r="H12" s="8">
        <f t="shared" si="0"/>
        <v>37</v>
      </c>
      <c r="I12" s="8">
        <v>0</v>
      </c>
      <c r="J12" s="21">
        <f t="shared" si="1"/>
        <v>5.833333333333333</v>
      </c>
      <c r="K12" s="33">
        <f t="shared" si="2"/>
        <v>37</v>
      </c>
      <c r="L12" s="4">
        <f t="shared" si="3"/>
        <v>0</v>
      </c>
      <c r="M12" s="41">
        <f t="shared" si="4"/>
        <v>17.716666666666665</v>
      </c>
    </row>
    <row r="13" spans="1:13" x14ac:dyDescent="0.25">
      <c r="A13" s="1">
        <v>8</v>
      </c>
      <c r="B13" s="8" t="s">
        <v>11</v>
      </c>
      <c r="C13" s="11">
        <v>14</v>
      </c>
      <c r="D13" s="10" t="s">
        <v>115</v>
      </c>
      <c r="E13" s="8">
        <v>12</v>
      </c>
      <c r="F13" s="8">
        <v>19</v>
      </c>
      <c r="G13" s="8">
        <v>12</v>
      </c>
      <c r="H13" s="8">
        <f t="shared" si="0"/>
        <v>31</v>
      </c>
      <c r="I13" s="8">
        <v>3</v>
      </c>
      <c r="J13" s="21">
        <f t="shared" si="1"/>
        <v>10</v>
      </c>
      <c r="K13" s="33">
        <f t="shared" si="2"/>
        <v>31</v>
      </c>
      <c r="L13" s="1">
        <f t="shared" si="3"/>
        <v>10</v>
      </c>
      <c r="M13" s="41">
        <f t="shared" si="4"/>
        <v>18.399999999999999</v>
      </c>
    </row>
    <row r="14" spans="1:13" x14ac:dyDescent="0.25">
      <c r="A14" s="1">
        <v>9</v>
      </c>
      <c r="B14" s="8" t="s">
        <v>9</v>
      </c>
      <c r="C14" s="12">
        <v>323</v>
      </c>
      <c r="D14" s="10" t="s">
        <v>81</v>
      </c>
      <c r="E14" s="8">
        <v>18.5</v>
      </c>
      <c r="F14" s="8">
        <v>17</v>
      </c>
      <c r="G14" s="8">
        <v>11</v>
      </c>
      <c r="H14" s="8">
        <f t="shared" si="0"/>
        <v>28</v>
      </c>
      <c r="I14" s="8">
        <v>0</v>
      </c>
      <c r="J14" s="21">
        <f t="shared" si="1"/>
        <v>15.416666666666666</v>
      </c>
      <c r="K14" s="33">
        <f t="shared" si="2"/>
        <v>28</v>
      </c>
      <c r="L14" s="4">
        <f t="shared" si="3"/>
        <v>0</v>
      </c>
      <c r="M14" s="41">
        <f t="shared" si="4"/>
        <v>18.908333333333331</v>
      </c>
    </row>
    <row r="15" spans="1:13" x14ac:dyDescent="0.25">
      <c r="A15" s="1">
        <v>10</v>
      </c>
      <c r="B15" s="8" t="s">
        <v>8</v>
      </c>
      <c r="C15" s="8">
        <v>429</v>
      </c>
      <c r="D15" s="10" t="s">
        <v>72</v>
      </c>
      <c r="E15" s="8">
        <v>15.5</v>
      </c>
      <c r="F15" s="8">
        <v>20</v>
      </c>
      <c r="G15" s="8">
        <v>12</v>
      </c>
      <c r="H15" s="8">
        <f t="shared" si="0"/>
        <v>32</v>
      </c>
      <c r="I15" s="8">
        <v>0</v>
      </c>
      <c r="J15" s="21">
        <f t="shared" si="1"/>
        <v>12.916666666666666</v>
      </c>
      <c r="K15" s="33">
        <f t="shared" si="2"/>
        <v>32</v>
      </c>
      <c r="L15" s="28">
        <f t="shared" si="3"/>
        <v>0</v>
      </c>
      <c r="M15" s="41">
        <f t="shared" si="4"/>
        <v>19.258333333333333</v>
      </c>
    </row>
    <row r="16" spans="1:13" x14ac:dyDescent="0.25">
      <c r="A16" s="1">
        <v>11</v>
      </c>
      <c r="B16" s="8" t="s">
        <v>8</v>
      </c>
      <c r="C16" s="12">
        <v>206</v>
      </c>
      <c r="D16" s="10" t="s">
        <v>56</v>
      </c>
      <c r="E16" s="8">
        <v>12.5</v>
      </c>
      <c r="F16" s="8">
        <v>26</v>
      </c>
      <c r="G16" s="8">
        <v>10</v>
      </c>
      <c r="H16" s="8">
        <f t="shared" si="0"/>
        <v>36</v>
      </c>
      <c r="I16" s="8">
        <v>1.5</v>
      </c>
      <c r="J16" s="21">
        <f t="shared" si="1"/>
        <v>10.416666666666666</v>
      </c>
      <c r="K16" s="33">
        <f t="shared" si="2"/>
        <v>36</v>
      </c>
      <c r="L16" s="28">
        <f t="shared" si="3"/>
        <v>5</v>
      </c>
      <c r="M16" s="41">
        <f t="shared" si="4"/>
        <v>20.108333333333334</v>
      </c>
    </row>
    <row r="17" spans="1:14" x14ac:dyDescent="0.25">
      <c r="A17" s="1">
        <v>12</v>
      </c>
      <c r="B17" s="8" t="s">
        <v>11</v>
      </c>
      <c r="C17" s="6">
        <v>162</v>
      </c>
      <c r="D17" s="10" t="s">
        <v>104</v>
      </c>
      <c r="E17" s="8">
        <v>18</v>
      </c>
      <c r="F17" s="8">
        <v>23</v>
      </c>
      <c r="G17" s="8">
        <v>9</v>
      </c>
      <c r="H17" s="8">
        <f t="shared" si="0"/>
        <v>32</v>
      </c>
      <c r="I17" s="8">
        <v>0</v>
      </c>
      <c r="J17" s="21">
        <f t="shared" si="1"/>
        <v>15</v>
      </c>
      <c r="K17" s="33">
        <f t="shared" si="2"/>
        <v>32</v>
      </c>
      <c r="L17" s="4">
        <f t="shared" si="3"/>
        <v>0</v>
      </c>
      <c r="M17" s="41">
        <f t="shared" si="4"/>
        <v>20.3</v>
      </c>
    </row>
    <row r="18" spans="1:14" x14ac:dyDescent="0.25">
      <c r="A18" s="1">
        <v>13</v>
      </c>
      <c r="B18" s="8" t="s">
        <v>10</v>
      </c>
      <c r="C18" s="6">
        <v>258</v>
      </c>
      <c r="D18" s="10" t="s">
        <v>97</v>
      </c>
      <c r="E18" s="20">
        <v>19</v>
      </c>
      <c r="F18" s="8">
        <v>22</v>
      </c>
      <c r="G18" s="8">
        <v>9</v>
      </c>
      <c r="H18" s="8">
        <f t="shared" si="0"/>
        <v>31</v>
      </c>
      <c r="I18" s="8">
        <v>0</v>
      </c>
      <c r="J18" s="21">
        <f t="shared" si="1"/>
        <v>15.833333333333334</v>
      </c>
      <c r="K18" s="33">
        <f t="shared" si="2"/>
        <v>31</v>
      </c>
      <c r="L18" s="4">
        <f t="shared" si="3"/>
        <v>0</v>
      </c>
      <c r="M18" s="41">
        <f t="shared" si="4"/>
        <v>20.316666666666666</v>
      </c>
    </row>
    <row r="19" spans="1:14" x14ac:dyDescent="0.25">
      <c r="A19" s="1">
        <v>14</v>
      </c>
      <c r="B19" s="8" t="s">
        <v>11</v>
      </c>
      <c r="C19" s="12">
        <v>17</v>
      </c>
      <c r="D19" s="10" t="s">
        <v>105</v>
      </c>
      <c r="E19" s="8">
        <v>23.5</v>
      </c>
      <c r="F19" s="8">
        <v>15</v>
      </c>
      <c r="G19" s="8">
        <v>12</v>
      </c>
      <c r="H19" s="8">
        <f t="shared" si="0"/>
        <v>27</v>
      </c>
      <c r="I19" s="8">
        <v>0</v>
      </c>
      <c r="J19" s="21">
        <f t="shared" si="1"/>
        <v>19.583333333333332</v>
      </c>
      <c r="K19" s="33">
        <f t="shared" si="2"/>
        <v>27</v>
      </c>
      <c r="L19" s="4">
        <f t="shared" si="3"/>
        <v>0</v>
      </c>
      <c r="M19" s="41">
        <f t="shared" si="4"/>
        <v>20.591666666666665</v>
      </c>
    </row>
    <row r="20" spans="1:14" x14ac:dyDescent="0.25">
      <c r="A20" s="1">
        <v>15</v>
      </c>
      <c r="B20" s="8" t="s">
        <v>9</v>
      </c>
      <c r="C20" s="6">
        <v>113</v>
      </c>
      <c r="D20" s="10" t="s">
        <v>84</v>
      </c>
      <c r="E20" s="8">
        <v>12.5</v>
      </c>
      <c r="F20" s="8">
        <v>27</v>
      </c>
      <c r="G20" s="8">
        <v>12</v>
      </c>
      <c r="H20" s="8">
        <f t="shared" si="0"/>
        <v>39</v>
      </c>
      <c r="I20" s="8">
        <v>0</v>
      </c>
      <c r="J20" s="21">
        <f t="shared" si="1"/>
        <v>10.416666666666666</v>
      </c>
      <c r="K20" s="33">
        <f t="shared" si="2"/>
        <v>39</v>
      </c>
      <c r="L20" s="4">
        <f t="shared" si="3"/>
        <v>0</v>
      </c>
      <c r="M20" s="41">
        <f t="shared" si="4"/>
        <v>20.80833333333333</v>
      </c>
    </row>
    <row r="21" spans="1:14" x14ac:dyDescent="0.25">
      <c r="A21" s="1">
        <v>16</v>
      </c>
      <c r="B21" s="8" t="s">
        <v>9</v>
      </c>
      <c r="C21" s="6">
        <v>123</v>
      </c>
      <c r="D21" s="10" t="s">
        <v>78</v>
      </c>
      <c r="E21" s="8">
        <v>10</v>
      </c>
      <c r="F21" s="8">
        <v>26</v>
      </c>
      <c r="G21" s="8">
        <v>15</v>
      </c>
      <c r="H21" s="8">
        <f t="shared" si="0"/>
        <v>41</v>
      </c>
      <c r="I21" s="8">
        <v>1.5</v>
      </c>
      <c r="J21" s="21">
        <f t="shared" si="1"/>
        <v>8.3333333333333339</v>
      </c>
      <c r="K21" s="33">
        <f t="shared" si="2"/>
        <v>41</v>
      </c>
      <c r="L21" s="4">
        <f t="shared" si="3"/>
        <v>5</v>
      </c>
      <c r="M21" s="41">
        <f t="shared" si="4"/>
        <v>21.066666666666666</v>
      </c>
    </row>
    <row r="22" spans="1:14" x14ac:dyDescent="0.25">
      <c r="A22" s="1">
        <v>17</v>
      </c>
      <c r="B22" s="8" t="s">
        <v>10</v>
      </c>
      <c r="C22" s="11">
        <v>187</v>
      </c>
      <c r="D22" s="10" t="s">
        <v>87</v>
      </c>
      <c r="E22" s="20">
        <v>28</v>
      </c>
      <c r="F22" s="8">
        <v>23</v>
      </c>
      <c r="G22" s="8">
        <v>0</v>
      </c>
      <c r="H22" s="8">
        <f t="shared" si="0"/>
        <v>23</v>
      </c>
      <c r="I22" s="8">
        <v>4.5</v>
      </c>
      <c r="J22" s="21">
        <f t="shared" si="1"/>
        <v>23.333333333333332</v>
      </c>
      <c r="K22" s="33">
        <f t="shared" si="2"/>
        <v>23</v>
      </c>
      <c r="L22" s="28">
        <f t="shared" si="3"/>
        <v>15</v>
      </c>
      <c r="M22" s="41">
        <f t="shared" si="4"/>
        <v>22.366666666666664</v>
      </c>
    </row>
    <row r="23" spans="1:14" x14ac:dyDescent="0.25">
      <c r="A23" s="1">
        <v>18</v>
      </c>
      <c r="B23" s="8" t="s">
        <v>6</v>
      </c>
      <c r="C23" s="6">
        <v>332</v>
      </c>
      <c r="D23" s="9" t="s">
        <v>39</v>
      </c>
      <c r="E23" s="6">
        <v>21.5</v>
      </c>
      <c r="F23" s="8">
        <v>24</v>
      </c>
      <c r="G23" s="8">
        <v>9</v>
      </c>
      <c r="H23" s="8">
        <f t="shared" si="0"/>
        <v>33</v>
      </c>
      <c r="I23" s="50">
        <v>1.5</v>
      </c>
      <c r="J23" s="21">
        <f t="shared" si="1"/>
        <v>17.916666666666668</v>
      </c>
      <c r="K23" s="51">
        <f t="shared" si="2"/>
        <v>33</v>
      </c>
      <c r="L23" s="51">
        <f t="shared" si="3"/>
        <v>5</v>
      </c>
      <c r="M23" s="52">
        <f t="shared" si="4"/>
        <v>22.658333333333335</v>
      </c>
      <c r="N23" s="53"/>
    </row>
    <row r="24" spans="1:14" x14ac:dyDescent="0.25">
      <c r="A24" s="1">
        <v>19</v>
      </c>
      <c r="B24" s="23" t="s">
        <v>10</v>
      </c>
      <c r="C24" s="30">
        <v>224</v>
      </c>
      <c r="D24" s="25" t="s">
        <v>93</v>
      </c>
      <c r="E24" s="47">
        <v>25</v>
      </c>
      <c r="F24" s="23">
        <v>23</v>
      </c>
      <c r="G24" s="23">
        <v>10</v>
      </c>
      <c r="H24" s="23">
        <f t="shared" si="0"/>
        <v>33</v>
      </c>
      <c r="I24" s="23">
        <v>4.5</v>
      </c>
      <c r="J24" s="21">
        <f t="shared" si="1"/>
        <v>20.833333333333332</v>
      </c>
      <c r="K24" s="33">
        <f t="shared" si="2"/>
        <v>33</v>
      </c>
      <c r="L24" s="4">
        <f t="shared" si="3"/>
        <v>15</v>
      </c>
      <c r="M24" s="41">
        <f t="shared" si="4"/>
        <v>25.116666666666664</v>
      </c>
    </row>
    <row r="25" spans="1:14" x14ac:dyDescent="0.25">
      <c r="A25" s="1">
        <v>20</v>
      </c>
      <c r="B25" s="8" t="s">
        <v>10</v>
      </c>
      <c r="C25" s="12">
        <v>324</v>
      </c>
      <c r="D25" s="10" t="s">
        <v>88</v>
      </c>
      <c r="E25" s="20">
        <v>19.5</v>
      </c>
      <c r="F25" s="8">
        <v>26</v>
      </c>
      <c r="G25" s="8">
        <v>13</v>
      </c>
      <c r="H25" s="8">
        <f t="shared" si="0"/>
        <v>39</v>
      </c>
      <c r="I25" s="8">
        <v>5</v>
      </c>
      <c r="J25" s="21">
        <f t="shared" si="1"/>
        <v>16.25</v>
      </c>
      <c r="K25" s="33">
        <f t="shared" si="2"/>
        <v>39</v>
      </c>
      <c r="L25" s="4">
        <f t="shared" si="3"/>
        <v>16.666666666666668</v>
      </c>
      <c r="M25" s="41">
        <f t="shared" si="4"/>
        <v>25.391666666666666</v>
      </c>
    </row>
    <row r="26" spans="1:14" x14ac:dyDescent="0.25">
      <c r="A26" s="1">
        <v>21</v>
      </c>
      <c r="B26" s="8" t="s">
        <v>10</v>
      </c>
      <c r="C26" s="3">
        <v>78</v>
      </c>
      <c r="D26" s="10" t="s">
        <v>92</v>
      </c>
      <c r="E26" s="20">
        <v>30</v>
      </c>
      <c r="F26" s="8">
        <v>18</v>
      </c>
      <c r="G26" s="8">
        <v>10</v>
      </c>
      <c r="H26" s="8">
        <f t="shared" si="0"/>
        <v>28</v>
      </c>
      <c r="I26" s="8">
        <v>6</v>
      </c>
      <c r="J26" s="21">
        <f t="shared" si="1"/>
        <v>25</v>
      </c>
      <c r="K26" s="33">
        <f t="shared" si="2"/>
        <v>28</v>
      </c>
      <c r="L26" s="4">
        <f t="shared" si="3"/>
        <v>20</v>
      </c>
      <c r="M26" s="41">
        <f t="shared" si="4"/>
        <v>25.7</v>
      </c>
    </row>
    <row r="27" spans="1:14" x14ac:dyDescent="0.25">
      <c r="A27" s="1">
        <v>22</v>
      </c>
      <c r="B27" s="8" t="s">
        <v>8</v>
      </c>
      <c r="C27" s="12">
        <v>257</v>
      </c>
      <c r="D27" s="10" t="s">
        <v>62</v>
      </c>
      <c r="E27" s="8">
        <v>35</v>
      </c>
      <c r="F27" s="8">
        <v>17</v>
      </c>
      <c r="G27" s="8">
        <v>14</v>
      </c>
      <c r="H27" s="8">
        <f t="shared" si="0"/>
        <v>31</v>
      </c>
      <c r="I27" s="8">
        <v>3</v>
      </c>
      <c r="J27" s="21">
        <f t="shared" si="1"/>
        <v>29.166666666666668</v>
      </c>
      <c r="K27" s="33">
        <f t="shared" si="2"/>
        <v>31</v>
      </c>
      <c r="L27" s="4">
        <f t="shared" si="3"/>
        <v>10</v>
      </c>
      <c r="M27" s="41">
        <f t="shared" si="4"/>
        <v>27.983333333333334</v>
      </c>
    </row>
    <row r="28" spans="1:14" x14ac:dyDescent="0.25">
      <c r="A28" s="1">
        <v>23</v>
      </c>
      <c r="B28" s="8" t="s">
        <v>6</v>
      </c>
      <c r="C28" s="12">
        <v>228</v>
      </c>
      <c r="D28" s="9" t="s">
        <v>37</v>
      </c>
      <c r="E28" s="6">
        <v>28</v>
      </c>
      <c r="F28" s="8">
        <v>20</v>
      </c>
      <c r="G28" s="8">
        <v>18</v>
      </c>
      <c r="H28" s="8">
        <f t="shared" si="0"/>
        <v>38</v>
      </c>
      <c r="I28" s="8">
        <v>4.5</v>
      </c>
      <c r="J28" s="21">
        <f t="shared" si="1"/>
        <v>23.333333333333332</v>
      </c>
      <c r="K28" s="33">
        <f t="shared" si="2"/>
        <v>38</v>
      </c>
      <c r="L28" s="1">
        <f t="shared" si="3"/>
        <v>15</v>
      </c>
      <c r="M28" s="41">
        <f t="shared" si="4"/>
        <v>28.366666666666664</v>
      </c>
    </row>
    <row r="29" spans="1:14" x14ac:dyDescent="0.25">
      <c r="A29" s="1">
        <v>24</v>
      </c>
      <c r="B29" s="8" t="s">
        <v>9</v>
      </c>
      <c r="C29" s="6">
        <v>205</v>
      </c>
      <c r="D29" s="10" t="s">
        <v>74</v>
      </c>
      <c r="E29" s="8">
        <v>25</v>
      </c>
      <c r="F29" s="8">
        <v>28</v>
      </c>
      <c r="G29" s="8">
        <v>17</v>
      </c>
      <c r="H29" s="8">
        <f t="shared" si="0"/>
        <v>45</v>
      </c>
      <c r="I29" s="8">
        <v>0</v>
      </c>
      <c r="J29" s="21">
        <f t="shared" si="1"/>
        <v>20.833333333333332</v>
      </c>
      <c r="K29" s="33">
        <f t="shared" si="2"/>
        <v>45</v>
      </c>
      <c r="L29" s="4">
        <f t="shared" si="3"/>
        <v>0</v>
      </c>
      <c r="M29" s="41">
        <f t="shared" si="4"/>
        <v>28.416666666666664</v>
      </c>
    </row>
    <row r="30" spans="1:14" x14ac:dyDescent="0.25">
      <c r="A30" s="1">
        <v>25</v>
      </c>
      <c r="B30" s="8" t="s">
        <v>8</v>
      </c>
      <c r="C30" s="11">
        <v>295</v>
      </c>
      <c r="D30" s="10" t="s">
        <v>66</v>
      </c>
      <c r="E30" s="8">
        <v>23.5</v>
      </c>
      <c r="F30" s="8">
        <v>29</v>
      </c>
      <c r="G30" s="8">
        <v>17</v>
      </c>
      <c r="H30" s="8">
        <f t="shared" si="0"/>
        <v>46</v>
      </c>
      <c r="I30" s="8">
        <v>1.5</v>
      </c>
      <c r="J30" s="21">
        <f t="shared" si="1"/>
        <v>19.583333333333332</v>
      </c>
      <c r="K30" s="33">
        <f t="shared" si="2"/>
        <v>46</v>
      </c>
      <c r="L30" s="4">
        <f t="shared" si="3"/>
        <v>5</v>
      </c>
      <c r="M30" s="41">
        <f t="shared" si="4"/>
        <v>28.691666666666666</v>
      </c>
    </row>
    <row r="31" spans="1:14" x14ac:dyDescent="0.25">
      <c r="A31" s="1">
        <v>26</v>
      </c>
      <c r="B31" s="8" t="s">
        <v>6</v>
      </c>
      <c r="C31" s="3">
        <v>335</v>
      </c>
      <c r="D31" s="9" t="s">
        <v>28</v>
      </c>
      <c r="E31" s="6">
        <v>31</v>
      </c>
      <c r="F31" s="8">
        <v>23</v>
      </c>
      <c r="G31" s="8">
        <v>13</v>
      </c>
      <c r="H31" s="8">
        <f t="shared" si="0"/>
        <v>36</v>
      </c>
      <c r="I31" s="8">
        <v>6</v>
      </c>
      <c r="J31" s="21">
        <f t="shared" si="1"/>
        <v>25.833333333333332</v>
      </c>
      <c r="K31" s="33">
        <f t="shared" si="2"/>
        <v>36</v>
      </c>
      <c r="L31" s="1">
        <f t="shared" si="3"/>
        <v>20</v>
      </c>
      <c r="M31" s="41">
        <f t="shared" si="4"/>
        <v>29.316666666666666</v>
      </c>
    </row>
    <row r="32" spans="1:14" x14ac:dyDescent="0.25">
      <c r="A32" s="1">
        <v>27</v>
      </c>
      <c r="B32" s="8" t="s">
        <v>11</v>
      </c>
      <c r="C32" s="6">
        <v>410</v>
      </c>
      <c r="D32" s="10" t="s">
        <v>108</v>
      </c>
      <c r="E32" s="8">
        <v>31.5</v>
      </c>
      <c r="F32" s="8">
        <v>32</v>
      </c>
      <c r="G32" s="8"/>
      <c r="H32" s="8">
        <f t="shared" si="0"/>
        <v>32</v>
      </c>
      <c r="I32" s="50">
        <v>10.5</v>
      </c>
      <c r="J32" s="31">
        <f t="shared" si="1"/>
        <v>26.25</v>
      </c>
      <c r="K32" s="63">
        <f t="shared" si="2"/>
        <v>32</v>
      </c>
      <c r="L32" s="63">
        <f t="shared" si="3"/>
        <v>35</v>
      </c>
      <c r="M32" s="42">
        <f t="shared" si="4"/>
        <v>29.425000000000001</v>
      </c>
      <c r="N32" s="53"/>
    </row>
    <row r="33" spans="1:14" x14ac:dyDescent="0.25">
      <c r="A33" s="1">
        <v>28</v>
      </c>
      <c r="B33" s="8" t="s">
        <v>7</v>
      </c>
      <c r="C33" s="12">
        <v>425</v>
      </c>
      <c r="D33" s="10" t="s">
        <v>23</v>
      </c>
      <c r="E33" s="6">
        <v>29</v>
      </c>
      <c r="F33" s="8">
        <v>30</v>
      </c>
      <c r="G33" s="8">
        <v>13</v>
      </c>
      <c r="H33" s="8">
        <f t="shared" si="0"/>
        <v>43</v>
      </c>
      <c r="I33" s="8">
        <v>3</v>
      </c>
      <c r="J33" s="21">
        <f t="shared" si="1"/>
        <v>24.166666666666668</v>
      </c>
      <c r="K33" s="33">
        <f t="shared" si="2"/>
        <v>43</v>
      </c>
      <c r="L33" s="4">
        <f t="shared" si="3"/>
        <v>10</v>
      </c>
      <c r="M33" s="64">
        <f t="shared" si="4"/>
        <v>30.283333333333335</v>
      </c>
    </row>
    <row r="34" spans="1:14" x14ac:dyDescent="0.25">
      <c r="A34" s="1">
        <v>29</v>
      </c>
      <c r="B34" s="8" t="s">
        <v>11</v>
      </c>
      <c r="C34" s="11">
        <v>163</v>
      </c>
      <c r="D34" s="10" t="s">
        <v>112</v>
      </c>
      <c r="E34" s="8">
        <v>38.5</v>
      </c>
      <c r="F34" s="8">
        <v>21</v>
      </c>
      <c r="G34" s="8">
        <v>11</v>
      </c>
      <c r="H34" s="8">
        <f t="shared" si="0"/>
        <v>32</v>
      </c>
      <c r="I34" s="50">
        <v>4.5</v>
      </c>
      <c r="J34" s="62">
        <f t="shared" si="1"/>
        <v>32.083333333333336</v>
      </c>
      <c r="K34" s="51">
        <f t="shared" si="2"/>
        <v>32</v>
      </c>
      <c r="L34" s="51">
        <f t="shared" si="3"/>
        <v>15</v>
      </c>
      <c r="M34" s="64">
        <f t="shared" si="4"/>
        <v>30.341666666666669</v>
      </c>
    </row>
    <row r="35" spans="1:14" x14ac:dyDescent="0.25">
      <c r="A35" s="1">
        <v>30</v>
      </c>
      <c r="B35" s="8" t="s">
        <v>8</v>
      </c>
      <c r="C35" s="11">
        <v>98</v>
      </c>
      <c r="D35" s="10" t="s">
        <v>65</v>
      </c>
      <c r="E35" s="8">
        <v>28</v>
      </c>
      <c r="F35" s="8">
        <v>29</v>
      </c>
      <c r="G35" s="8">
        <v>12</v>
      </c>
      <c r="H35" s="8">
        <f t="shared" si="0"/>
        <v>41</v>
      </c>
      <c r="I35" s="8">
        <v>7.5</v>
      </c>
      <c r="J35" s="21">
        <f t="shared" si="1"/>
        <v>23.333333333333332</v>
      </c>
      <c r="K35" s="33">
        <f t="shared" si="2"/>
        <v>41</v>
      </c>
      <c r="L35" s="4">
        <f t="shared" si="3"/>
        <v>25</v>
      </c>
      <c r="M35" s="64">
        <f t="shared" si="4"/>
        <v>30.566666666666666</v>
      </c>
    </row>
    <row r="36" spans="1:14" x14ac:dyDescent="0.25">
      <c r="A36" s="1">
        <v>31</v>
      </c>
      <c r="B36" s="8" t="s">
        <v>11</v>
      </c>
      <c r="C36" s="6">
        <v>116</v>
      </c>
      <c r="D36" s="10" t="s">
        <v>106</v>
      </c>
      <c r="E36" s="8">
        <v>35</v>
      </c>
      <c r="F36" s="8">
        <v>24</v>
      </c>
      <c r="G36" s="8">
        <v>13</v>
      </c>
      <c r="H36" s="8">
        <f t="shared" si="0"/>
        <v>37</v>
      </c>
      <c r="I36" s="8">
        <v>4</v>
      </c>
      <c r="J36" s="21">
        <f t="shared" si="1"/>
        <v>29.166666666666668</v>
      </c>
      <c r="K36" s="33">
        <f t="shared" si="2"/>
        <v>37</v>
      </c>
      <c r="L36" s="4">
        <f t="shared" si="3"/>
        <v>13.333333333333334</v>
      </c>
      <c r="M36" s="64">
        <f t="shared" si="4"/>
        <v>30.716666666666669</v>
      </c>
    </row>
    <row r="37" spans="1:14" x14ac:dyDescent="0.25">
      <c r="A37" s="1">
        <v>32</v>
      </c>
      <c r="B37" s="8" t="s">
        <v>11</v>
      </c>
      <c r="C37" s="6">
        <v>190</v>
      </c>
      <c r="D37" s="10" t="s">
        <v>109</v>
      </c>
      <c r="E37" s="8">
        <v>33</v>
      </c>
      <c r="F37" s="8">
        <v>30</v>
      </c>
      <c r="G37" s="8">
        <v>8</v>
      </c>
      <c r="H37" s="8">
        <f t="shared" si="0"/>
        <v>38</v>
      </c>
      <c r="I37" s="8">
        <v>6</v>
      </c>
      <c r="J37" s="21">
        <f t="shared" si="1"/>
        <v>27.5</v>
      </c>
      <c r="K37" s="33">
        <f t="shared" si="2"/>
        <v>38</v>
      </c>
      <c r="L37" s="1">
        <f t="shared" si="3"/>
        <v>20</v>
      </c>
      <c r="M37" s="64">
        <f t="shared" si="4"/>
        <v>30.95</v>
      </c>
    </row>
    <row r="38" spans="1:14" x14ac:dyDescent="0.25">
      <c r="A38" s="1">
        <v>33</v>
      </c>
      <c r="B38" s="8" t="s">
        <v>7</v>
      </c>
      <c r="C38" s="12">
        <v>26</v>
      </c>
      <c r="D38" s="10" t="s">
        <v>51</v>
      </c>
      <c r="E38" s="8">
        <v>36</v>
      </c>
      <c r="F38" s="8">
        <v>24</v>
      </c>
      <c r="G38" s="8">
        <v>15</v>
      </c>
      <c r="H38" s="8">
        <f t="shared" ref="H38:H69" si="5">SUM(F38:G38)</f>
        <v>39</v>
      </c>
      <c r="I38" s="8">
        <v>1.5</v>
      </c>
      <c r="J38" s="21">
        <f t="shared" ref="J38:J69" si="6">E38*100/120</f>
        <v>30</v>
      </c>
      <c r="K38" s="33">
        <f t="shared" ref="K38:K69" si="7">H38</f>
        <v>39</v>
      </c>
      <c r="L38" s="4">
        <f t="shared" ref="L38:L69" si="8">I38*100/30</f>
        <v>5</v>
      </c>
      <c r="M38" s="64">
        <f t="shared" ref="M38:M69" si="9">+(J38*50+K38*40+L38*10)/100</f>
        <v>31.1</v>
      </c>
    </row>
    <row r="39" spans="1:14" x14ac:dyDescent="0.25">
      <c r="A39" s="1">
        <v>34</v>
      </c>
      <c r="B39" s="8" t="s">
        <v>7</v>
      </c>
      <c r="C39" s="12">
        <v>239</v>
      </c>
      <c r="D39" s="10" t="s">
        <v>50</v>
      </c>
      <c r="E39" s="8">
        <v>30.5</v>
      </c>
      <c r="F39" s="8">
        <v>35</v>
      </c>
      <c r="G39" s="8">
        <v>10</v>
      </c>
      <c r="H39" s="8">
        <f t="shared" si="5"/>
        <v>45</v>
      </c>
      <c r="I39" s="8">
        <v>1.5</v>
      </c>
      <c r="J39" s="21">
        <f t="shared" si="6"/>
        <v>25.416666666666668</v>
      </c>
      <c r="K39" s="33">
        <f t="shared" si="7"/>
        <v>45</v>
      </c>
      <c r="L39" s="28">
        <f t="shared" si="8"/>
        <v>5</v>
      </c>
      <c r="M39" s="64">
        <f t="shared" si="9"/>
        <v>31.208333333333336</v>
      </c>
    </row>
    <row r="40" spans="1:14" x14ac:dyDescent="0.25">
      <c r="A40" s="1"/>
      <c r="B40" s="8" t="s">
        <v>8</v>
      </c>
      <c r="C40" s="6">
        <v>124</v>
      </c>
      <c r="D40" s="10" t="s">
        <v>60</v>
      </c>
      <c r="E40" s="8">
        <v>25</v>
      </c>
      <c r="F40" s="8">
        <v>30</v>
      </c>
      <c r="G40" s="8">
        <v>16</v>
      </c>
      <c r="H40" s="8">
        <f t="shared" si="5"/>
        <v>46</v>
      </c>
      <c r="I40" s="50">
        <v>7.5</v>
      </c>
      <c r="J40" s="21">
        <f t="shared" si="6"/>
        <v>20.833333333333332</v>
      </c>
      <c r="K40" s="51">
        <f t="shared" si="7"/>
        <v>46</v>
      </c>
      <c r="L40" s="54">
        <f t="shared" si="8"/>
        <v>25</v>
      </c>
      <c r="M40" s="65">
        <f t="shared" si="9"/>
        <v>31.316666666666666</v>
      </c>
      <c r="N40" s="53"/>
    </row>
    <row r="41" spans="1:14" x14ac:dyDescent="0.25">
      <c r="A41" s="1">
        <v>35</v>
      </c>
      <c r="B41" s="23" t="s">
        <v>9</v>
      </c>
      <c r="C41" s="24">
        <v>223</v>
      </c>
      <c r="D41" s="25" t="s">
        <v>80</v>
      </c>
      <c r="E41" s="23">
        <v>36.5</v>
      </c>
      <c r="F41" s="8">
        <v>29</v>
      </c>
      <c r="G41" s="8">
        <v>10</v>
      </c>
      <c r="H41" s="8">
        <f t="shared" si="5"/>
        <v>39</v>
      </c>
      <c r="I41" s="8">
        <v>2</v>
      </c>
      <c r="J41" s="21">
        <f t="shared" si="6"/>
        <v>30.416666666666668</v>
      </c>
      <c r="K41" s="33">
        <f t="shared" si="7"/>
        <v>39</v>
      </c>
      <c r="L41" s="28">
        <f t="shared" si="8"/>
        <v>6.666666666666667</v>
      </c>
      <c r="M41" s="64">
        <f t="shared" si="9"/>
        <v>31.475000000000001</v>
      </c>
    </row>
    <row r="42" spans="1:14" x14ac:dyDescent="0.25">
      <c r="A42" s="1">
        <v>36</v>
      </c>
      <c r="B42" s="8" t="s">
        <v>8</v>
      </c>
      <c r="C42" s="12">
        <v>245</v>
      </c>
      <c r="D42" s="10" t="s">
        <v>59</v>
      </c>
      <c r="E42" s="8">
        <v>28</v>
      </c>
      <c r="F42" s="8">
        <v>28</v>
      </c>
      <c r="G42" s="8">
        <v>13</v>
      </c>
      <c r="H42" s="8">
        <f t="shared" si="5"/>
        <v>41</v>
      </c>
      <c r="I42" s="8">
        <v>12</v>
      </c>
      <c r="J42" s="21">
        <f t="shared" si="6"/>
        <v>23.333333333333332</v>
      </c>
      <c r="K42" s="33">
        <f t="shared" si="7"/>
        <v>41</v>
      </c>
      <c r="L42" s="4">
        <f t="shared" si="8"/>
        <v>40</v>
      </c>
      <c r="M42" s="64">
        <f t="shared" si="9"/>
        <v>32.066666666666663</v>
      </c>
    </row>
    <row r="43" spans="1:14" x14ac:dyDescent="0.25">
      <c r="A43" s="1">
        <v>37</v>
      </c>
      <c r="B43" s="8" t="s">
        <v>10</v>
      </c>
      <c r="C43" s="11">
        <v>91</v>
      </c>
      <c r="D43" s="10" t="s">
        <v>90</v>
      </c>
      <c r="E43" s="20">
        <v>43.5</v>
      </c>
      <c r="F43" s="8">
        <v>25</v>
      </c>
      <c r="G43" s="8">
        <v>11</v>
      </c>
      <c r="H43" s="8">
        <f t="shared" si="5"/>
        <v>36</v>
      </c>
      <c r="I43" s="8">
        <v>0</v>
      </c>
      <c r="J43" s="21">
        <f t="shared" si="6"/>
        <v>36.25</v>
      </c>
      <c r="K43" s="33">
        <f t="shared" si="7"/>
        <v>36</v>
      </c>
      <c r="L43" s="4">
        <f t="shared" si="8"/>
        <v>0</v>
      </c>
      <c r="M43" s="64">
        <f t="shared" si="9"/>
        <v>32.524999999999999</v>
      </c>
    </row>
    <row r="44" spans="1:14" x14ac:dyDescent="0.25">
      <c r="A44" s="1">
        <v>38</v>
      </c>
      <c r="B44" s="8" t="s">
        <v>7</v>
      </c>
      <c r="C44" s="11">
        <v>129</v>
      </c>
      <c r="D44" s="10" t="s">
        <v>54</v>
      </c>
      <c r="E44" s="6">
        <v>40</v>
      </c>
      <c r="F44" s="8">
        <v>26</v>
      </c>
      <c r="G44" s="8">
        <v>12</v>
      </c>
      <c r="H44" s="8">
        <f t="shared" si="5"/>
        <v>38</v>
      </c>
      <c r="I44" s="8">
        <v>3</v>
      </c>
      <c r="J44" s="21">
        <f t="shared" si="6"/>
        <v>33.333333333333336</v>
      </c>
      <c r="K44" s="33">
        <f t="shared" si="7"/>
        <v>38</v>
      </c>
      <c r="L44" s="4">
        <f t="shared" si="8"/>
        <v>10</v>
      </c>
      <c r="M44" s="64">
        <f t="shared" si="9"/>
        <v>32.866666666666667</v>
      </c>
    </row>
    <row r="45" spans="1:14" x14ac:dyDescent="0.25">
      <c r="A45" s="1">
        <v>39</v>
      </c>
      <c r="B45" s="8" t="s">
        <v>10</v>
      </c>
      <c r="C45" s="11">
        <v>349</v>
      </c>
      <c r="D45" s="10" t="s">
        <v>98</v>
      </c>
      <c r="E45" s="20">
        <v>25</v>
      </c>
      <c r="F45" s="8">
        <v>34</v>
      </c>
      <c r="G45" s="8">
        <v>15</v>
      </c>
      <c r="H45" s="8">
        <f t="shared" si="5"/>
        <v>49</v>
      </c>
      <c r="I45" s="8">
        <v>9</v>
      </c>
      <c r="J45" s="21">
        <f t="shared" si="6"/>
        <v>20.833333333333332</v>
      </c>
      <c r="K45" s="33">
        <f t="shared" si="7"/>
        <v>49</v>
      </c>
      <c r="L45" s="4">
        <f t="shared" si="8"/>
        <v>30</v>
      </c>
      <c r="M45" s="64">
        <f t="shared" si="9"/>
        <v>33.016666666666666</v>
      </c>
    </row>
    <row r="46" spans="1:14" x14ac:dyDescent="0.25">
      <c r="A46" s="1">
        <v>40</v>
      </c>
      <c r="B46" s="8" t="s">
        <v>9</v>
      </c>
      <c r="C46" s="12">
        <v>21</v>
      </c>
      <c r="D46" s="10" t="s">
        <v>79</v>
      </c>
      <c r="E46" s="8">
        <v>36.5</v>
      </c>
      <c r="F46" s="8">
        <v>23</v>
      </c>
      <c r="G46" s="8">
        <v>20</v>
      </c>
      <c r="H46" s="8">
        <f t="shared" si="5"/>
        <v>43</v>
      </c>
      <c r="I46" s="8">
        <v>3</v>
      </c>
      <c r="J46" s="31">
        <f t="shared" si="6"/>
        <v>30.416666666666668</v>
      </c>
      <c r="K46" s="34">
        <f t="shared" si="7"/>
        <v>43</v>
      </c>
      <c r="L46" s="27">
        <f t="shared" si="8"/>
        <v>10</v>
      </c>
      <c r="M46" s="66">
        <f t="shared" si="9"/>
        <v>33.408333333333331</v>
      </c>
    </row>
    <row r="47" spans="1:14" x14ac:dyDescent="0.25">
      <c r="A47" s="1">
        <v>41</v>
      </c>
      <c r="B47" s="8" t="s">
        <v>7</v>
      </c>
      <c r="C47" s="11">
        <v>181</v>
      </c>
      <c r="D47" s="10" t="s">
        <v>55</v>
      </c>
      <c r="E47" s="6">
        <v>32.5</v>
      </c>
      <c r="F47" s="8">
        <v>30</v>
      </c>
      <c r="G47" s="8">
        <v>11</v>
      </c>
      <c r="H47" s="8">
        <f t="shared" si="5"/>
        <v>41</v>
      </c>
      <c r="I47" s="8">
        <v>12</v>
      </c>
      <c r="J47" s="21">
        <f t="shared" si="6"/>
        <v>27.083333333333332</v>
      </c>
      <c r="K47" s="33">
        <f t="shared" si="7"/>
        <v>41</v>
      </c>
      <c r="L47" s="28">
        <f t="shared" si="8"/>
        <v>40</v>
      </c>
      <c r="M47" s="35">
        <f t="shared" si="9"/>
        <v>33.941666666666663</v>
      </c>
    </row>
    <row r="48" spans="1:14" x14ac:dyDescent="0.25">
      <c r="A48" s="1">
        <v>42</v>
      </c>
      <c r="B48" s="8" t="s">
        <v>10</v>
      </c>
      <c r="C48" s="6">
        <v>204</v>
      </c>
      <c r="D48" s="10" t="s">
        <v>17</v>
      </c>
      <c r="E48" s="20">
        <v>40.5</v>
      </c>
      <c r="F48" s="8">
        <v>23</v>
      </c>
      <c r="G48" s="8">
        <v>13</v>
      </c>
      <c r="H48" s="8">
        <f t="shared" si="5"/>
        <v>36</v>
      </c>
      <c r="I48" s="8">
        <v>8.5</v>
      </c>
      <c r="J48" s="21">
        <f t="shared" si="6"/>
        <v>33.75</v>
      </c>
      <c r="K48" s="33">
        <f t="shared" si="7"/>
        <v>36</v>
      </c>
      <c r="L48" s="4">
        <f t="shared" si="8"/>
        <v>28.333333333333332</v>
      </c>
      <c r="M48" s="35">
        <f t="shared" si="9"/>
        <v>34.108333333333334</v>
      </c>
    </row>
    <row r="49" spans="1:14" x14ac:dyDescent="0.25">
      <c r="A49" s="1">
        <v>43</v>
      </c>
      <c r="B49" s="8" t="s">
        <v>7</v>
      </c>
      <c r="C49" s="12">
        <v>180</v>
      </c>
      <c r="D49" s="10" t="s">
        <v>47</v>
      </c>
      <c r="E49" s="6">
        <v>5</v>
      </c>
      <c r="F49" s="8">
        <v>45</v>
      </c>
      <c r="G49" s="8">
        <v>23</v>
      </c>
      <c r="H49" s="8">
        <f t="shared" si="5"/>
        <v>68</v>
      </c>
      <c r="I49" s="8">
        <v>16</v>
      </c>
      <c r="J49" s="21">
        <f t="shared" si="6"/>
        <v>4.166666666666667</v>
      </c>
      <c r="K49" s="33">
        <f t="shared" si="7"/>
        <v>68</v>
      </c>
      <c r="L49" s="4">
        <f t="shared" si="8"/>
        <v>53.333333333333336</v>
      </c>
      <c r="M49" s="35">
        <f t="shared" si="9"/>
        <v>34.616666666666667</v>
      </c>
    </row>
    <row r="50" spans="1:14" x14ac:dyDescent="0.25">
      <c r="A50" s="1">
        <v>44</v>
      </c>
      <c r="B50" s="8" t="s">
        <v>9</v>
      </c>
      <c r="C50" s="11">
        <v>284</v>
      </c>
      <c r="D50" s="10" t="s">
        <v>15</v>
      </c>
      <c r="E50" s="8">
        <v>43.5</v>
      </c>
      <c r="F50" s="8">
        <v>26</v>
      </c>
      <c r="G50" s="8">
        <v>14</v>
      </c>
      <c r="H50" s="8">
        <f t="shared" si="5"/>
        <v>40</v>
      </c>
      <c r="I50" s="8">
        <v>1.5</v>
      </c>
      <c r="J50" s="21">
        <f t="shared" si="6"/>
        <v>36.25</v>
      </c>
      <c r="K50" s="33">
        <f t="shared" si="7"/>
        <v>40</v>
      </c>
      <c r="L50" s="4">
        <f t="shared" si="8"/>
        <v>5</v>
      </c>
      <c r="M50" s="35">
        <f t="shared" si="9"/>
        <v>34.625</v>
      </c>
    </row>
    <row r="51" spans="1:14" x14ac:dyDescent="0.25">
      <c r="A51" s="1">
        <v>45</v>
      </c>
      <c r="B51" s="8" t="s">
        <v>6</v>
      </c>
      <c r="C51" s="12">
        <v>301</v>
      </c>
      <c r="D51" s="9" t="s">
        <v>33</v>
      </c>
      <c r="E51" s="6">
        <v>35</v>
      </c>
      <c r="F51" s="8">
        <v>33</v>
      </c>
      <c r="G51" s="8">
        <v>16</v>
      </c>
      <c r="H51" s="8">
        <f t="shared" si="5"/>
        <v>49</v>
      </c>
      <c r="I51" s="8">
        <v>1.5</v>
      </c>
      <c r="J51" s="21">
        <f t="shared" si="6"/>
        <v>29.166666666666668</v>
      </c>
      <c r="K51" s="33">
        <f t="shared" si="7"/>
        <v>49</v>
      </c>
      <c r="L51" s="1">
        <f t="shared" si="8"/>
        <v>5</v>
      </c>
      <c r="M51" s="35">
        <f t="shared" si="9"/>
        <v>34.683333333333337</v>
      </c>
    </row>
    <row r="52" spans="1:14" x14ac:dyDescent="0.25">
      <c r="A52" s="1">
        <v>46</v>
      </c>
      <c r="B52" s="8" t="s">
        <v>8</v>
      </c>
      <c r="C52" s="6">
        <v>36</v>
      </c>
      <c r="D52" s="10" t="s">
        <v>63</v>
      </c>
      <c r="E52" s="8">
        <v>23.5</v>
      </c>
      <c r="F52" s="8">
        <v>32</v>
      </c>
      <c r="G52" s="8">
        <v>22</v>
      </c>
      <c r="H52" s="8">
        <f t="shared" si="5"/>
        <v>54</v>
      </c>
      <c r="I52" s="8">
        <v>12</v>
      </c>
      <c r="J52" s="21">
        <f t="shared" si="6"/>
        <v>19.583333333333332</v>
      </c>
      <c r="K52" s="33">
        <f t="shared" si="7"/>
        <v>54</v>
      </c>
      <c r="L52" s="4">
        <f t="shared" si="8"/>
        <v>40</v>
      </c>
      <c r="M52" s="35">
        <f t="shared" si="9"/>
        <v>35.391666666666666</v>
      </c>
    </row>
    <row r="53" spans="1:14" x14ac:dyDescent="0.25">
      <c r="A53" s="1">
        <v>47</v>
      </c>
      <c r="B53" s="8" t="s">
        <v>11</v>
      </c>
      <c r="C53" s="6">
        <v>131</v>
      </c>
      <c r="D53" s="10" t="s">
        <v>116</v>
      </c>
      <c r="E53" s="8">
        <v>42</v>
      </c>
      <c r="F53" s="8">
        <v>26</v>
      </c>
      <c r="G53" s="8">
        <v>15</v>
      </c>
      <c r="H53" s="8">
        <f t="shared" si="5"/>
        <v>41</v>
      </c>
      <c r="I53" s="8">
        <v>4.5</v>
      </c>
      <c r="J53" s="21">
        <f t="shared" si="6"/>
        <v>35</v>
      </c>
      <c r="K53" s="33">
        <f t="shared" si="7"/>
        <v>41</v>
      </c>
      <c r="L53" s="1">
        <f t="shared" si="8"/>
        <v>15</v>
      </c>
      <c r="M53" s="35">
        <f t="shared" si="9"/>
        <v>35.4</v>
      </c>
    </row>
    <row r="54" spans="1:14" x14ac:dyDescent="0.25">
      <c r="A54" s="1">
        <v>48</v>
      </c>
      <c r="B54" s="8" t="s">
        <v>6</v>
      </c>
      <c r="C54" s="12">
        <v>165</v>
      </c>
      <c r="D54" s="9" t="s">
        <v>38</v>
      </c>
      <c r="E54" s="6">
        <v>42.5</v>
      </c>
      <c r="F54" s="8">
        <v>27</v>
      </c>
      <c r="G54" s="8">
        <v>13</v>
      </c>
      <c r="H54" s="8">
        <f t="shared" si="5"/>
        <v>40</v>
      </c>
      <c r="I54" s="8">
        <v>7.5</v>
      </c>
      <c r="J54" s="21">
        <f t="shared" si="6"/>
        <v>35.416666666666664</v>
      </c>
      <c r="K54" s="33">
        <f t="shared" si="7"/>
        <v>40</v>
      </c>
      <c r="L54" s="1">
        <f t="shared" si="8"/>
        <v>25</v>
      </c>
      <c r="M54" s="35">
        <f t="shared" si="9"/>
        <v>36.208333333333329</v>
      </c>
    </row>
    <row r="55" spans="1:14" x14ac:dyDescent="0.25">
      <c r="A55" s="1">
        <v>49</v>
      </c>
      <c r="B55" s="8" t="s">
        <v>10</v>
      </c>
      <c r="C55" s="12">
        <v>46</v>
      </c>
      <c r="D55" s="10" t="s">
        <v>96</v>
      </c>
      <c r="E55" s="20">
        <v>30.5</v>
      </c>
      <c r="F55" s="8">
        <v>33</v>
      </c>
      <c r="G55" s="8">
        <v>20</v>
      </c>
      <c r="H55" s="8">
        <f t="shared" si="5"/>
        <v>53</v>
      </c>
      <c r="I55" s="8">
        <v>9</v>
      </c>
      <c r="J55" s="21">
        <f t="shared" si="6"/>
        <v>25.416666666666668</v>
      </c>
      <c r="K55" s="33">
        <f t="shared" si="7"/>
        <v>53</v>
      </c>
      <c r="L55" s="4">
        <f t="shared" si="8"/>
        <v>30</v>
      </c>
      <c r="M55" s="35">
        <f t="shared" si="9"/>
        <v>36.908333333333331</v>
      </c>
    </row>
    <row r="56" spans="1:14" x14ac:dyDescent="0.25">
      <c r="A56" s="1">
        <v>50</v>
      </c>
      <c r="B56" s="8" t="s">
        <v>11</v>
      </c>
      <c r="C56" s="12">
        <v>264</v>
      </c>
      <c r="D56" s="10" t="s">
        <v>110</v>
      </c>
      <c r="E56" s="8">
        <v>51.5</v>
      </c>
      <c r="F56" s="8">
        <v>19</v>
      </c>
      <c r="G56" s="8">
        <v>14</v>
      </c>
      <c r="H56" s="8">
        <f t="shared" si="5"/>
        <v>33</v>
      </c>
      <c r="I56" s="8">
        <v>7.5</v>
      </c>
      <c r="J56" s="21">
        <f t="shared" si="6"/>
        <v>42.916666666666664</v>
      </c>
      <c r="K56" s="33">
        <f t="shared" si="7"/>
        <v>33</v>
      </c>
      <c r="L56" s="1">
        <f t="shared" si="8"/>
        <v>25</v>
      </c>
      <c r="M56" s="35">
        <f t="shared" si="9"/>
        <v>37.158333333333331</v>
      </c>
    </row>
    <row r="57" spans="1:14" x14ac:dyDescent="0.25">
      <c r="A57" s="29">
        <v>51</v>
      </c>
      <c r="B57" s="8" t="s">
        <v>8</v>
      </c>
      <c r="C57" s="6">
        <v>178</v>
      </c>
      <c r="D57" s="10" t="s">
        <v>57</v>
      </c>
      <c r="E57" s="16">
        <v>40</v>
      </c>
      <c r="F57" s="16">
        <v>39</v>
      </c>
      <c r="G57" s="16">
        <v>11</v>
      </c>
      <c r="H57" s="16">
        <f t="shared" si="5"/>
        <v>50</v>
      </c>
      <c r="I57" s="56">
        <v>1.5</v>
      </c>
      <c r="J57" s="21">
        <f t="shared" si="6"/>
        <v>33.333333333333336</v>
      </c>
      <c r="K57" s="51">
        <f t="shared" si="7"/>
        <v>50</v>
      </c>
      <c r="L57" s="54">
        <f t="shared" si="8"/>
        <v>5</v>
      </c>
      <c r="M57" s="55">
        <f t="shared" si="9"/>
        <v>37.166666666666671</v>
      </c>
      <c r="N57" s="53"/>
    </row>
    <row r="58" spans="1:14" x14ac:dyDescent="0.25">
      <c r="A58" s="1">
        <v>52</v>
      </c>
      <c r="B58" s="23" t="s">
        <v>6</v>
      </c>
      <c r="C58" s="30">
        <v>316</v>
      </c>
      <c r="D58" s="45" t="s">
        <v>40</v>
      </c>
      <c r="E58" s="24">
        <v>33.5</v>
      </c>
      <c r="F58" s="23">
        <v>35</v>
      </c>
      <c r="G58" s="23">
        <v>18</v>
      </c>
      <c r="H58" s="23">
        <f t="shared" si="5"/>
        <v>53</v>
      </c>
      <c r="I58" s="23">
        <v>7.5</v>
      </c>
      <c r="J58" s="21">
        <f t="shared" si="6"/>
        <v>27.916666666666668</v>
      </c>
      <c r="K58" s="33">
        <f t="shared" si="7"/>
        <v>53</v>
      </c>
      <c r="L58" s="49">
        <f t="shared" si="8"/>
        <v>25</v>
      </c>
      <c r="M58" s="35">
        <f t="shared" si="9"/>
        <v>37.658333333333331</v>
      </c>
    </row>
    <row r="59" spans="1:14" x14ac:dyDescent="0.25">
      <c r="A59" s="1">
        <v>53</v>
      </c>
      <c r="B59" s="8" t="s">
        <v>10</v>
      </c>
      <c r="C59" s="8">
        <v>40</v>
      </c>
      <c r="D59" s="13" t="s">
        <v>102</v>
      </c>
      <c r="E59" s="8">
        <v>40</v>
      </c>
      <c r="F59" s="8">
        <v>37</v>
      </c>
      <c r="G59" s="8">
        <v>17</v>
      </c>
      <c r="H59" s="8">
        <f t="shared" si="5"/>
        <v>54</v>
      </c>
      <c r="I59" s="8">
        <v>0</v>
      </c>
      <c r="J59" s="21">
        <f t="shared" si="6"/>
        <v>33.333333333333336</v>
      </c>
      <c r="K59" s="33">
        <f t="shared" si="7"/>
        <v>54</v>
      </c>
      <c r="L59" s="4">
        <f t="shared" si="8"/>
        <v>0</v>
      </c>
      <c r="M59" s="35">
        <f t="shared" si="9"/>
        <v>38.266666666666673</v>
      </c>
    </row>
    <row r="60" spans="1:14" x14ac:dyDescent="0.25">
      <c r="A60" s="1">
        <v>54</v>
      </c>
      <c r="B60" s="8" t="s">
        <v>7</v>
      </c>
      <c r="C60" s="6">
        <v>64</v>
      </c>
      <c r="D60" s="10" t="s">
        <v>49</v>
      </c>
      <c r="E60" s="8">
        <v>39.5</v>
      </c>
      <c r="F60" s="8">
        <v>32</v>
      </c>
      <c r="G60" s="8">
        <v>18</v>
      </c>
      <c r="H60" s="8">
        <f t="shared" si="5"/>
        <v>50</v>
      </c>
      <c r="I60" s="8">
        <v>9</v>
      </c>
      <c r="J60" s="31">
        <f t="shared" si="6"/>
        <v>32.916666666666664</v>
      </c>
      <c r="K60" s="34">
        <f t="shared" si="7"/>
        <v>50</v>
      </c>
      <c r="L60" s="27">
        <f t="shared" si="8"/>
        <v>30</v>
      </c>
      <c r="M60" s="36">
        <f t="shared" si="9"/>
        <v>39.458333333333329</v>
      </c>
    </row>
    <row r="61" spans="1:14" x14ac:dyDescent="0.25">
      <c r="A61" s="1">
        <v>55</v>
      </c>
      <c r="B61" s="8" t="s">
        <v>11</v>
      </c>
      <c r="C61" s="8">
        <v>197</v>
      </c>
      <c r="D61" s="13" t="s">
        <v>118</v>
      </c>
      <c r="E61" s="8">
        <v>37.5</v>
      </c>
      <c r="F61" s="8">
        <v>38</v>
      </c>
      <c r="G61" s="8">
        <v>17</v>
      </c>
      <c r="H61" s="8">
        <f t="shared" si="5"/>
        <v>55</v>
      </c>
      <c r="I61" s="8">
        <v>6</v>
      </c>
      <c r="J61" s="21">
        <f t="shared" si="6"/>
        <v>31.25</v>
      </c>
      <c r="K61" s="33">
        <f t="shared" si="7"/>
        <v>55</v>
      </c>
      <c r="L61" s="1">
        <f t="shared" si="8"/>
        <v>20</v>
      </c>
      <c r="M61" s="35">
        <f t="shared" si="9"/>
        <v>39.625</v>
      </c>
    </row>
    <row r="62" spans="1:14" x14ac:dyDescent="0.25">
      <c r="A62" s="1">
        <v>56</v>
      </c>
      <c r="B62" s="8" t="s">
        <v>9</v>
      </c>
      <c r="C62" s="6">
        <v>50</v>
      </c>
      <c r="D62" s="10" t="s">
        <v>83</v>
      </c>
      <c r="E62" s="8">
        <v>25</v>
      </c>
      <c r="F62" s="8">
        <v>45</v>
      </c>
      <c r="G62" s="8">
        <v>22</v>
      </c>
      <c r="H62" s="8">
        <f t="shared" si="5"/>
        <v>67</v>
      </c>
      <c r="I62" s="8">
        <v>7.5</v>
      </c>
      <c r="J62" s="21">
        <f t="shared" si="6"/>
        <v>20.833333333333332</v>
      </c>
      <c r="K62" s="33">
        <f t="shared" si="7"/>
        <v>67</v>
      </c>
      <c r="L62" s="4">
        <f t="shared" si="8"/>
        <v>25</v>
      </c>
      <c r="M62" s="35">
        <f t="shared" si="9"/>
        <v>39.716666666666669</v>
      </c>
    </row>
    <row r="63" spans="1:14" x14ac:dyDescent="0.25">
      <c r="A63" s="1">
        <v>57</v>
      </c>
      <c r="B63" s="8" t="s">
        <v>6</v>
      </c>
      <c r="C63" s="11">
        <v>250</v>
      </c>
      <c r="D63" s="9" t="s">
        <v>13</v>
      </c>
      <c r="E63" s="6">
        <v>42.5</v>
      </c>
      <c r="F63" s="8">
        <v>39</v>
      </c>
      <c r="G63" s="8">
        <v>18</v>
      </c>
      <c r="H63" s="8">
        <f t="shared" si="5"/>
        <v>57</v>
      </c>
      <c r="I63" s="8">
        <v>6</v>
      </c>
      <c r="J63" s="21">
        <f t="shared" si="6"/>
        <v>35.416666666666664</v>
      </c>
      <c r="K63" s="33">
        <f t="shared" si="7"/>
        <v>57</v>
      </c>
      <c r="L63" s="1">
        <f t="shared" si="8"/>
        <v>20</v>
      </c>
      <c r="M63" s="35">
        <f t="shared" si="9"/>
        <v>42.508333333333333</v>
      </c>
    </row>
    <row r="64" spans="1:14" x14ac:dyDescent="0.25">
      <c r="A64" s="1">
        <v>58</v>
      </c>
      <c r="B64" s="8" t="s">
        <v>6</v>
      </c>
      <c r="C64" s="12">
        <v>281</v>
      </c>
      <c r="D64" s="9" t="s">
        <v>32</v>
      </c>
      <c r="E64" s="6">
        <v>44</v>
      </c>
      <c r="F64" s="8">
        <v>40</v>
      </c>
      <c r="G64" s="8">
        <v>18</v>
      </c>
      <c r="H64" s="8">
        <f t="shared" si="5"/>
        <v>58</v>
      </c>
      <c r="I64" s="8">
        <v>3</v>
      </c>
      <c r="J64" s="21">
        <f t="shared" si="6"/>
        <v>36.666666666666664</v>
      </c>
      <c r="K64" s="33">
        <f t="shared" si="7"/>
        <v>58</v>
      </c>
      <c r="L64" s="1">
        <f t="shared" si="8"/>
        <v>10</v>
      </c>
      <c r="M64" s="35">
        <f t="shared" si="9"/>
        <v>42.533333333333331</v>
      </c>
    </row>
    <row r="65" spans="1:14" x14ac:dyDescent="0.25">
      <c r="A65" s="1">
        <v>59</v>
      </c>
      <c r="B65" s="8" t="s">
        <v>6</v>
      </c>
      <c r="C65" s="12">
        <v>240</v>
      </c>
      <c r="D65" s="9" t="s">
        <v>34</v>
      </c>
      <c r="E65" s="6">
        <v>38.5</v>
      </c>
      <c r="F65" s="8">
        <v>39</v>
      </c>
      <c r="G65" s="8">
        <v>17</v>
      </c>
      <c r="H65" s="8">
        <f t="shared" si="5"/>
        <v>56</v>
      </c>
      <c r="I65" s="8">
        <v>13.5</v>
      </c>
      <c r="J65" s="21">
        <f t="shared" si="6"/>
        <v>32.083333333333336</v>
      </c>
      <c r="K65" s="33">
        <f t="shared" si="7"/>
        <v>56</v>
      </c>
      <c r="L65" s="1">
        <f t="shared" si="8"/>
        <v>45</v>
      </c>
      <c r="M65" s="35">
        <f t="shared" si="9"/>
        <v>42.94166666666667</v>
      </c>
    </row>
    <row r="66" spans="1:14" x14ac:dyDescent="0.25">
      <c r="A66" s="1">
        <v>60</v>
      </c>
      <c r="B66" s="8" t="s">
        <v>7</v>
      </c>
      <c r="C66" s="12">
        <v>248</v>
      </c>
      <c r="D66" s="10" t="s">
        <v>53</v>
      </c>
      <c r="E66" s="8">
        <v>56</v>
      </c>
      <c r="F66" s="8">
        <v>27</v>
      </c>
      <c r="G66" s="8">
        <v>16</v>
      </c>
      <c r="H66" s="8">
        <f t="shared" si="5"/>
        <v>43</v>
      </c>
      <c r="I66" s="8">
        <v>10</v>
      </c>
      <c r="J66" s="21">
        <f t="shared" si="6"/>
        <v>46.666666666666664</v>
      </c>
      <c r="K66" s="33">
        <f t="shared" si="7"/>
        <v>43</v>
      </c>
      <c r="L66" s="4">
        <f t="shared" si="8"/>
        <v>33.333333333333336</v>
      </c>
      <c r="M66" s="35">
        <f t="shared" si="9"/>
        <v>43.86666666666666</v>
      </c>
    </row>
    <row r="67" spans="1:14" x14ac:dyDescent="0.25">
      <c r="A67" s="1">
        <v>61</v>
      </c>
      <c r="B67" s="8" t="s">
        <v>9</v>
      </c>
      <c r="C67" s="6">
        <v>30</v>
      </c>
      <c r="D67" s="10" t="s">
        <v>73</v>
      </c>
      <c r="E67" s="8">
        <v>41.5</v>
      </c>
      <c r="F67" s="8">
        <v>42</v>
      </c>
      <c r="G67" s="8">
        <v>23</v>
      </c>
      <c r="H67" s="8">
        <f t="shared" si="5"/>
        <v>65</v>
      </c>
      <c r="I67" s="8">
        <v>3.3</v>
      </c>
      <c r="J67" s="21">
        <f t="shared" si="6"/>
        <v>34.583333333333336</v>
      </c>
      <c r="K67" s="33">
        <f t="shared" si="7"/>
        <v>65</v>
      </c>
      <c r="L67" s="4">
        <f t="shared" si="8"/>
        <v>11</v>
      </c>
      <c r="M67" s="35">
        <f t="shared" si="9"/>
        <v>44.391666666666673</v>
      </c>
    </row>
    <row r="68" spans="1:14" x14ac:dyDescent="0.25">
      <c r="A68" s="1">
        <v>62</v>
      </c>
      <c r="B68" s="8" t="s">
        <v>11</v>
      </c>
      <c r="C68" s="11">
        <v>528</v>
      </c>
      <c r="D68" s="10" t="s">
        <v>103</v>
      </c>
      <c r="E68" s="8">
        <v>55.5</v>
      </c>
      <c r="F68" s="8">
        <v>29</v>
      </c>
      <c r="G68" s="8">
        <v>14</v>
      </c>
      <c r="H68" s="8">
        <f t="shared" si="5"/>
        <v>43</v>
      </c>
      <c r="I68" s="8">
        <v>13.5</v>
      </c>
      <c r="J68" s="21">
        <f t="shared" si="6"/>
        <v>46.25</v>
      </c>
      <c r="K68" s="33">
        <f t="shared" si="7"/>
        <v>43</v>
      </c>
      <c r="L68" s="4">
        <f t="shared" si="8"/>
        <v>45</v>
      </c>
      <c r="M68" s="35">
        <f t="shared" si="9"/>
        <v>44.825000000000003</v>
      </c>
    </row>
    <row r="69" spans="1:14" x14ac:dyDescent="0.25">
      <c r="A69" s="1">
        <v>63</v>
      </c>
      <c r="B69" s="8" t="s">
        <v>9</v>
      </c>
      <c r="C69" s="3">
        <v>7</v>
      </c>
      <c r="D69" s="10" t="s">
        <v>77</v>
      </c>
      <c r="E69" s="8">
        <v>59</v>
      </c>
      <c r="F69" s="8">
        <v>29</v>
      </c>
      <c r="G69" s="8">
        <v>18</v>
      </c>
      <c r="H69" s="8">
        <f t="shared" si="5"/>
        <v>47</v>
      </c>
      <c r="I69" s="8">
        <v>4.5</v>
      </c>
      <c r="J69" s="21">
        <f t="shared" si="6"/>
        <v>49.166666666666664</v>
      </c>
      <c r="K69" s="33">
        <f t="shared" si="7"/>
        <v>47</v>
      </c>
      <c r="L69" s="4">
        <f t="shared" si="8"/>
        <v>15</v>
      </c>
      <c r="M69" s="35">
        <f t="shared" si="9"/>
        <v>44.883333333333333</v>
      </c>
    </row>
    <row r="70" spans="1:14" x14ac:dyDescent="0.25">
      <c r="A70" s="1">
        <v>64</v>
      </c>
      <c r="B70" s="8" t="s">
        <v>10</v>
      </c>
      <c r="C70" s="14">
        <v>119</v>
      </c>
      <c r="D70" s="10" t="s">
        <v>99</v>
      </c>
      <c r="E70" s="20">
        <v>50</v>
      </c>
      <c r="F70" s="8">
        <v>37</v>
      </c>
      <c r="G70" s="8">
        <v>16</v>
      </c>
      <c r="H70" s="8">
        <f t="shared" ref="H70:H101" si="10">SUM(F70:G70)</f>
        <v>53</v>
      </c>
      <c r="I70" s="8">
        <v>9</v>
      </c>
      <c r="J70" s="21">
        <f t="shared" ref="J70:J101" si="11">E70*100/120</f>
        <v>41.666666666666664</v>
      </c>
      <c r="K70" s="33">
        <f t="shared" ref="K70:K101" si="12">H70</f>
        <v>53</v>
      </c>
      <c r="L70" s="4">
        <f t="shared" ref="L70:L101" si="13">I70*100/30</f>
        <v>30</v>
      </c>
      <c r="M70" s="35">
        <f t="shared" ref="M70:M101" si="14">+(J70*50+K70*40+L70*10)/100</f>
        <v>45.033333333333331</v>
      </c>
    </row>
    <row r="71" spans="1:14" x14ac:dyDescent="0.25">
      <c r="A71" s="1">
        <v>65</v>
      </c>
      <c r="B71" s="8" t="s">
        <v>7</v>
      </c>
      <c r="C71" s="6">
        <v>161</v>
      </c>
      <c r="D71" s="10" t="s">
        <v>48</v>
      </c>
      <c r="E71" s="8">
        <v>29</v>
      </c>
      <c r="F71" s="8">
        <v>46</v>
      </c>
      <c r="G71" s="8">
        <v>23</v>
      </c>
      <c r="H71" s="8">
        <f t="shared" si="10"/>
        <v>69</v>
      </c>
      <c r="I71" s="8">
        <v>16.5</v>
      </c>
      <c r="J71" s="21">
        <f t="shared" si="11"/>
        <v>24.166666666666668</v>
      </c>
      <c r="K71" s="33">
        <f t="shared" si="12"/>
        <v>69</v>
      </c>
      <c r="L71" s="4">
        <f t="shared" si="13"/>
        <v>55</v>
      </c>
      <c r="M71" s="35">
        <f t="shared" si="14"/>
        <v>45.183333333333337</v>
      </c>
    </row>
    <row r="72" spans="1:14" x14ac:dyDescent="0.25">
      <c r="A72" s="1">
        <v>66</v>
      </c>
      <c r="B72" s="16" t="s">
        <v>10</v>
      </c>
      <c r="C72" s="43">
        <v>210</v>
      </c>
      <c r="D72" s="17" t="s">
        <v>94</v>
      </c>
      <c r="E72" s="46">
        <v>51</v>
      </c>
      <c r="F72" s="16">
        <v>39</v>
      </c>
      <c r="G72" s="16">
        <v>16</v>
      </c>
      <c r="H72" s="16">
        <f t="shared" si="10"/>
        <v>55</v>
      </c>
      <c r="I72" s="56">
        <v>6</v>
      </c>
      <c r="J72" s="62">
        <f t="shared" si="11"/>
        <v>42.5</v>
      </c>
      <c r="K72" s="51">
        <f t="shared" si="12"/>
        <v>55</v>
      </c>
      <c r="L72" s="54">
        <f t="shared" si="13"/>
        <v>20</v>
      </c>
      <c r="M72" s="55">
        <f t="shared" si="14"/>
        <v>45.25</v>
      </c>
      <c r="N72" s="53"/>
    </row>
    <row r="73" spans="1:14" x14ac:dyDescent="0.25">
      <c r="A73" s="1">
        <v>67</v>
      </c>
      <c r="B73" s="8" t="s">
        <v>11</v>
      </c>
      <c r="C73" s="11">
        <v>117</v>
      </c>
      <c r="D73" s="10" t="s">
        <v>111</v>
      </c>
      <c r="E73" s="8">
        <v>54</v>
      </c>
      <c r="F73" s="8">
        <v>36</v>
      </c>
      <c r="G73" s="8">
        <v>15</v>
      </c>
      <c r="H73" s="8">
        <f t="shared" si="10"/>
        <v>51</v>
      </c>
      <c r="I73" s="8">
        <v>7.5</v>
      </c>
      <c r="J73" s="21">
        <f t="shared" si="11"/>
        <v>45</v>
      </c>
      <c r="K73" s="33">
        <f t="shared" si="12"/>
        <v>51</v>
      </c>
      <c r="L73" s="49">
        <f t="shared" si="13"/>
        <v>25</v>
      </c>
      <c r="M73" s="35">
        <f t="shared" si="14"/>
        <v>45.4</v>
      </c>
    </row>
    <row r="74" spans="1:14" x14ac:dyDescent="0.25">
      <c r="A74" s="1">
        <v>68</v>
      </c>
      <c r="B74" s="8" t="s">
        <v>8</v>
      </c>
      <c r="C74" s="11">
        <v>137</v>
      </c>
      <c r="D74" s="10" t="s">
        <v>69</v>
      </c>
      <c r="E74" s="8">
        <v>36</v>
      </c>
      <c r="F74" s="8">
        <v>46</v>
      </c>
      <c r="G74" s="8">
        <v>17</v>
      </c>
      <c r="H74" s="8">
        <f t="shared" si="10"/>
        <v>63</v>
      </c>
      <c r="I74" s="8">
        <v>16</v>
      </c>
      <c r="J74" s="21">
        <f t="shared" si="11"/>
        <v>30</v>
      </c>
      <c r="K74" s="33">
        <f t="shared" si="12"/>
        <v>63</v>
      </c>
      <c r="L74" s="4">
        <f t="shared" si="13"/>
        <v>53.333333333333336</v>
      </c>
      <c r="M74" s="35">
        <f t="shared" si="14"/>
        <v>45.533333333333331</v>
      </c>
    </row>
    <row r="75" spans="1:14" x14ac:dyDescent="0.25">
      <c r="A75" s="1">
        <v>69</v>
      </c>
      <c r="B75" s="8" t="s">
        <v>11</v>
      </c>
      <c r="C75" s="15">
        <v>88</v>
      </c>
      <c r="D75" s="10" t="s">
        <v>117</v>
      </c>
      <c r="E75" s="8">
        <v>47</v>
      </c>
      <c r="F75" s="8">
        <v>37</v>
      </c>
      <c r="G75" s="8">
        <v>18</v>
      </c>
      <c r="H75" s="8">
        <f t="shared" si="10"/>
        <v>55</v>
      </c>
      <c r="I75" s="8">
        <v>13.5</v>
      </c>
      <c r="J75" s="21">
        <f t="shared" si="11"/>
        <v>39.166666666666664</v>
      </c>
      <c r="K75" s="33">
        <f t="shared" si="12"/>
        <v>55</v>
      </c>
      <c r="L75" s="1">
        <f t="shared" si="13"/>
        <v>45</v>
      </c>
      <c r="M75" s="35">
        <f t="shared" si="14"/>
        <v>46.083333333333329</v>
      </c>
    </row>
    <row r="76" spans="1:14" x14ac:dyDescent="0.25">
      <c r="A76" s="1">
        <v>70</v>
      </c>
      <c r="B76" s="8" t="s">
        <v>9</v>
      </c>
      <c r="C76" s="3">
        <v>71</v>
      </c>
      <c r="D76" s="10" t="s">
        <v>82</v>
      </c>
      <c r="E76" s="8">
        <v>28.5</v>
      </c>
      <c r="F76" s="8">
        <v>48</v>
      </c>
      <c r="G76" s="8">
        <v>24</v>
      </c>
      <c r="H76" s="8">
        <f t="shared" si="10"/>
        <v>72</v>
      </c>
      <c r="I76" s="8">
        <v>16.5</v>
      </c>
      <c r="J76" s="21">
        <f t="shared" si="11"/>
        <v>23.75</v>
      </c>
      <c r="K76" s="33">
        <f t="shared" si="12"/>
        <v>72</v>
      </c>
      <c r="L76" s="4">
        <f t="shared" si="13"/>
        <v>55</v>
      </c>
      <c r="M76" s="35">
        <f t="shared" si="14"/>
        <v>46.174999999999997</v>
      </c>
    </row>
    <row r="77" spans="1:14" x14ac:dyDescent="0.25">
      <c r="A77" s="1">
        <v>71</v>
      </c>
      <c r="B77" s="8" t="s">
        <v>9</v>
      </c>
      <c r="C77" s="6">
        <v>280</v>
      </c>
      <c r="D77" s="10" t="s">
        <v>75</v>
      </c>
      <c r="E77" s="8">
        <v>40</v>
      </c>
      <c r="F77" s="8">
        <v>45</v>
      </c>
      <c r="G77" s="8">
        <v>22</v>
      </c>
      <c r="H77" s="8">
        <f t="shared" si="10"/>
        <v>67</v>
      </c>
      <c r="I77" s="8">
        <v>10.5</v>
      </c>
      <c r="J77" s="31">
        <f t="shared" si="11"/>
        <v>33.333333333333336</v>
      </c>
      <c r="K77" s="34">
        <f t="shared" si="12"/>
        <v>67</v>
      </c>
      <c r="L77" s="27">
        <f t="shared" si="13"/>
        <v>35</v>
      </c>
      <c r="M77" s="36">
        <f t="shared" si="14"/>
        <v>46.966666666666669</v>
      </c>
    </row>
    <row r="78" spans="1:14" x14ac:dyDescent="0.25">
      <c r="A78" s="1">
        <v>72</v>
      </c>
      <c r="B78" s="8" t="s">
        <v>11</v>
      </c>
      <c r="C78" s="6">
        <v>406</v>
      </c>
      <c r="D78" s="10" t="s">
        <v>113</v>
      </c>
      <c r="E78" s="8">
        <v>58.5</v>
      </c>
      <c r="F78" s="8">
        <v>40</v>
      </c>
      <c r="G78" s="8">
        <v>19</v>
      </c>
      <c r="H78" s="8">
        <f t="shared" si="10"/>
        <v>59</v>
      </c>
      <c r="I78" s="8">
        <v>7.5</v>
      </c>
      <c r="J78" s="21">
        <f t="shared" si="11"/>
        <v>48.75</v>
      </c>
      <c r="K78" s="33">
        <f t="shared" si="12"/>
        <v>59</v>
      </c>
      <c r="L78" s="1">
        <f t="shared" si="13"/>
        <v>25</v>
      </c>
      <c r="M78" s="35">
        <f t="shared" si="14"/>
        <v>50.475000000000001</v>
      </c>
    </row>
    <row r="79" spans="1:14" x14ac:dyDescent="0.25">
      <c r="A79" s="1">
        <v>73</v>
      </c>
      <c r="B79" s="8" t="s">
        <v>7</v>
      </c>
      <c r="C79" s="6">
        <v>310</v>
      </c>
      <c r="D79" s="10" t="s">
        <v>41</v>
      </c>
      <c r="E79" s="6">
        <v>53</v>
      </c>
      <c r="F79" s="8">
        <v>42</v>
      </c>
      <c r="G79" s="8">
        <v>20</v>
      </c>
      <c r="H79" s="8">
        <f t="shared" si="10"/>
        <v>62</v>
      </c>
      <c r="I79" s="8">
        <v>13.5</v>
      </c>
      <c r="J79" s="21">
        <f t="shared" si="11"/>
        <v>44.166666666666664</v>
      </c>
      <c r="K79" s="33">
        <f t="shared" si="12"/>
        <v>62</v>
      </c>
      <c r="L79" s="1">
        <f t="shared" si="13"/>
        <v>45</v>
      </c>
      <c r="M79" s="35">
        <f t="shared" si="14"/>
        <v>51.383333333333333</v>
      </c>
    </row>
    <row r="80" spans="1:14" x14ac:dyDescent="0.25">
      <c r="A80" s="1">
        <v>74</v>
      </c>
      <c r="B80" s="8" t="s">
        <v>8</v>
      </c>
      <c r="C80" s="11">
        <v>25</v>
      </c>
      <c r="D80" s="10" t="s">
        <v>61</v>
      </c>
      <c r="E80" s="8">
        <v>55.5</v>
      </c>
      <c r="F80" s="8">
        <v>44</v>
      </c>
      <c r="G80" s="8">
        <v>24</v>
      </c>
      <c r="H80" s="8">
        <f t="shared" si="10"/>
        <v>68</v>
      </c>
      <c r="I80" s="8">
        <v>6</v>
      </c>
      <c r="J80" s="21">
        <f t="shared" si="11"/>
        <v>46.25</v>
      </c>
      <c r="K80" s="33">
        <f t="shared" si="12"/>
        <v>68</v>
      </c>
      <c r="L80" s="4">
        <f t="shared" si="13"/>
        <v>20</v>
      </c>
      <c r="M80" s="35">
        <f t="shared" si="14"/>
        <v>52.325000000000003</v>
      </c>
    </row>
    <row r="81" spans="1:14" x14ac:dyDescent="0.25">
      <c r="A81" s="1">
        <v>75</v>
      </c>
      <c r="B81" s="8" t="s">
        <v>11</v>
      </c>
      <c r="C81" s="6">
        <v>341</v>
      </c>
      <c r="D81" s="10" t="s">
        <v>107</v>
      </c>
      <c r="E81" s="8">
        <v>61</v>
      </c>
      <c r="F81" s="8">
        <v>43</v>
      </c>
      <c r="G81" s="8">
        <v>19</v>
      </c>
      <c r="H81" s="8">
        <f t="shared" si="10"/>
        <v>62</v>
      </c>
      <c r="I81" s="8">
        <v>7.5</v>
      </c>
      <c r="J81" s="21">
        <f t="shared" si="11"/>
        <v>50.833333333333336</v>
      </c>
      <c r="K81" s="33">
        <f t="shared" si="12"/>
        <v>62</v>
      </c>
      <c r="L81" s="1">
        <f t="shared" si="13"/>
        <v>25</v>
      </c>
      <c r="M81" s="35">
        <f t="shared" si="14"/>
        <v>52.716666666666669</v>
      </c>
    </row>
    <row r="82" spans="1:14" x14ac:dyDescent="0.25">
      <c r="A82" s="1">
        <v>76</v>
      </c>
      <c r="B82" s="8" t="s">
        <v>8</v>
      </c>
      <c r="C82" s="12">
        <v>182</v>
      </c>
      <c r="D82" s="10" t="s">
        <v>58</v>
      </c>
      <c r="E82" s="8">
        <v>58</v>
      </c>
      <c r="F82" s="8">
        <v>41</v>
      </c>
      <c r="G82" s="8">
        <v>23</v>
      </c>
      <c r="H82" s="8">
        <f t="shared" si="10"/>
        <v>64</v>
      </c>
      <c r="I82" s="8">
        <v>12</v>
      </c>
      <c r="J82" s="21">
        <f t="shared" si="11"/>
        <v>48.333333333333336</v>
      </c>
      <c r="K82" s="33">
        <f t="shared" si="12"/>
        <v>64</v>
      </c>
      <c r="L82" s="4">
        <f t="shared" si="13"/>
        <v>40</v>
      </c>
      <c r="M82" s="35">
        <f t="shared" si="14"/>
        <v>53.766666666666673</v>
      </c>
    </row>
    <row r="83" spans="1:14" x14ac:dyDescent="0.25">
      <c r="A83" s="1">
        <v>77</v>
      </c>
      <c r="B83" s="8" t="s">
        <v>6</v>
      </c>
      <c r="C83" s="6">
        <v>35</v>
      </c>
      <c r="D83" s="9" t="s">
        <v>31</v>
      </c>
      <c r="E83" s="48">
        <v>58.5</v>
      </c>
      <c r="F83" s="8">
        <v>38</v>
      </c>
      <c r="G83" s="8">
        <v>22</v>
      </c>
      <c r="H83" s="8">
        <f t="shared" si="10"/>
        <v>60</v>
      </c>
      <c r="I83" s="8">
        <v>16.5</v>
      </c>
      <c r="J83" s="40">
        <f t="shared" si="11"/>
        <v>48.75</v>
      </c>
      <c r="K83" s="33">
        <f t="shared" si="12"/>
        <v>60</v>
      </c>
      <c r="L83" s="1">
        <f t="shared" si="13"/>
        <v>55</v>
      </c>
      <c r="M83" s="35">
        <f t="shared" si="14"/>
        <v>53.875</v>
      </c>
    </row>
    <row r="84" spans="1:14" x14ac:dyDescent="0.25">
      <c r="A84" s="1">
        <v>78</v>
      </c>
      <c r="B84" s="8" t="s">
        <v>10</v>
      </c>
      <c r="C84" s="8">
        <v>413</v>
      </c>
      <c r="D84" s="13" t="s">
        <v>18</v>
      </c>
      <c r="E84" s="8">
        <v>50</v>
      </c>
      <c r="F84" s="8">
        <v>46</v>
      </c>
      <c r="G84" s="8">
        <v>25</v>
      </c>
      <c r="H84" s="8">
        <f t="shared" si="10"/>
        <v>71</v>
      </c>
      <c r="I84" s="8">
        <v>14</v>
      </c>
      <c r="J84" s="21">
        <f t="shared" si="11"/>
        <v>41.666666666666664</v>
      </c>
      <c r="K84" s="33">
        <f t="shared" si="12"/>
        <v>71</v>
      </c>
      <c r="L84" s="28">
        <f t="shared" si="13"/>
        <v>46.666666666666664</v>
      </c>
      <c r="M84" s="35">
        <f t="shared" si="14"/>
        <v>53.9</v>
      </c>
    </row>
    <row r="85" spans="1:14" x14ac:dyDescent="0.25">
      <c r="A85" s="1">
        <v>79</v>
      </c>
      <c r="B85" s="8" t="s">
        <v>11</v>
      </c>
      <c r="C85" s="15">
        <v>41</v>
      </c>
      <c r="D85" s="10" t="s">
        <v>114</v>
      </c>
      <c r="E85" s="8">
        <v>56</v>
      </c>
      <c r="F85" s="8">
        <v>43</v>
      </c>
      <c r="G85" s="8">
        <v>24</v>
      </c>
      <c r="H85" s="8">
        <f t="shared" si="10"/>
        <v>67</v>
      </c>
      <c r="I85" s="8">
        <v>13.5</v>
      </c>
      <c r="J85" s="21">
        <f t="shared" si="11"/>
        <v>46.666666666666664</v>
      </c>
      <c r="K85" s="33">
        <f t="shared" si="12"/>
        <v>67</v>
      </c>
      <c r="L85" s="1">
        <f t="shared" si="13"/>
        <v>45</v>
      </c>
      <c r="M85" s="35">
        <f t="shared" si="14"/>
        <v>54.633333333333333</v>
      </c>
    </row>
    <row r="86" spans="1:14" x14ac:dyDescent="0.25">
      <c r="A86" s="1">
        <v>80</v>
      </c>
      <c r="B86" s="8" t="s">
        <v>10</v>
      </c>
      <c r="C86" s="3">
        <v>115</v>
      </c>
      <c r="D86" s="10" t="s">
        <v>100</v>
      </c>
      <c r="E86" s="20">
        <v>43.5</v>
      </c>
      <c r="F86" s="8">
        <v>51</v>
      </c>
      <c r="G86" s="8">
        <v>29</v>
      </c>
      <c r="H86" s="8">
        <f t="shared" si="10"/>
        <v>80</v>
      </c>
      <c r="I86" s="8">
        <v>16.5</v>
      </c>
      <c r="J86" s="21">
        <f t="shared" si="11"/>
        <v>36.25</v>
      </c>
      <c r="K86" s="33">
        <f t="shared" si="12"/>
        <v>80</v>
      </c>
      <c r="L86" s="4">
        <f t="shared" si="13"/>
        <v>55</v>
      </c>
      <c r="M86" s="35">
        <f t="shared" si="14"/>
        <v>55.625</v>
      </c>
    </row>
    <row r="87" spans="1:14" x14ac:dyDescent="0.25">
      <c r="A87" s="1">
        <v>81</v>
      </c>
      <c r="B87" s="8" t="s">
        <v>8</v>
      </c>
      <c r="C87" s="6">
        <v>319</v>
      </c>
      <c r="D87" s="10" t="s">
        <v>70</v>
      </c>
      <c r="E87" s="8">
        <v>54</v>
      </c>
      <c r="F87" s="8">
        <v>49</v>
      </c>
      <c r="G87" s="8">
        <v>24</v>
      </c>
      <c r="H87" s="8">
        <f t="shared" si="10"/>
        <v>73</v>
      </c>
      <c r="I87" s="8">
        <v>12</v>
      </c>
      <c r="J87" s="21">
        <f t="shared" si="11"/>
        <v>45</v>
      </c>
      <c r="K87" s="33">
        <f t="shared" si="12"/>
        <v>73</v>
      </c>
      <c r="L87" s="4">
        <f t="shared" si="13"/>
        <v>40</v>
      </c>
      <c r="M87" s="35">
        <f t="shared" si="14"/>
        <v>55.7</v>
      </c>
    </row>
    <row r="88" spans="1:14" x14ac:dyDescent="0.25">
      <c r="A88" s="1">
        <v>82</v>
      </c>
      <c r="B88" s="8" t="s">
        <v>6</v>
      </c>
      <c r="C88" s="6">
        <v>278</v>
      </c>
      <c r="D88" s="9" t="s">
        <v>30</v>
      </c>
      <c r="E88" s="6">
        <v>72.5</v>
      </c>
      <c r="F88" s="8">
        <v>38</v>
      </c>
      <c r="G88" s="8">
        <v>15</v>
      </c>
      <c r="H88" s="8">
        <f t="shared" si="10"/>
        <v>53</v>
      </c>
      <c r="I88" s="8">
        <v>13.5</v>
      </c>
      <c r="J88" s="21">
        <f t="shared" si="11"/>
        <v>60.416666666666664</v>
      </c>
      <c r="K88" s="33">
        <f t="shared" si="12"/>
        <v>53</v>
      </c>
      <c r="L88" s="1">
        <f t="shared" si="13"/>
        <v>45</v>
      </c>
      <c r="M88" s="35">
        <f t="shared" si="14"/>
        <v>55.908333333333331</v>
      </c>
    </row>
    <row r="89" spans="1:14" x14ac:dyDescent="0.25">
      <c r="A89" s="1">
        <v>83</v>
      </c>
      <c r="B89" s="8" t="s">
        <v>7</v>
      </c>
      <c r="C89" s="6">
        <v>62</v>
      </c>
      <c r="D89" s="10" t="s">
        <v>45</v>
      </c>
      <c r="E89" s="6">
        <v>57</v>
      </c>
      <c r="F89" s="8">
        <v>47</v>
      </c>
      <c r="G89" s="8">
        <v>24</v>
      </c>
      <c r="H89" s="8">
        <f t="shared" si="10"/>
        <v>71</v>
      </c>
      <c r="I89" s="8">
        <v>14.5</v>
      </c>
      <c r="J89" s="31">
        <f t="shared" si="11"/>
        <v>47.5</v>
      </c>
      <c r="K89" s="34">
        <f t="shared" si="12"/>
        <v>71</v>
      </c>
      <c r="L89" s="27">
        <f t="shared" si="13"/>
        <v>48.333333333333336</v>
      </c>
      <c r="M89" s="36">
        <f t="shared" si="14"/>
        <v>56.983333333333327</v>
      </c>
    </row>
    <row r="90" spans="1:14" x14ac:dyDescent="0.25">
      <c r="A90" s="1">
        <v>84</v>
      </c>
      <c r="B90" s="8" t="s">
        <v>8</v>
      </c>
      <c r="C90" s="12">
        <v>218</v>
      </c>
      <c r="D90" s="10" t="s">
        <v>67</v>
      </c>
      <c r="E90" s="8">
        <v>56</v>
      </c>
      <c r="F90" s="8">
        <v>50</v>
      </c>
      <c r="G90" s="8">
        <v>27</v>
      </c>
      <c r="H90" s="8">
        <f t="shared" si="10"/>
        <v>77</v>
      </c>
      <c r="I90" s="8">
        <v>19.5</v>
      </c>
      <c r="J90" s="21">
        <f t="shared" si="11"/>
        <v>46.666666666666664</v>
      </c>
      <c r="K90" s="33">
        <f t="shared" si="12"/>
        <v>77</v>
      </c>
      <c r="L90" s="4">
        <f t="shared" si="13"/>
        <v>65</v>
      </c>
      <c r="M90" s="35">
        <f t="shared" si="14"/>
        <v>60.633333333333333</v>
      </c>
    </row>
    <row r="91" spans="1:14" x14ac:dyDescent="0.25">
      <c r="A91" s="1">
        <v>85</v>
      </c>
      <c r="B91" s="8" t="s">
        <v>11</v>
      </c>
      <c r="C91" s="8">
        <v>236</v>
      </c>
      <c r="D91" s="13" t="s">
        <v>119</v>
      </c>
      <c r="E91" s="16">
        <v>76</v>
      </c>
      <c r="F91" s="16">
        <v>42</v>
      </c>
      <c r="G91" s="16">
        <v>23</v>
      </c>
      <c r="H91" s="16">
        <f t="shared" si="10"/>
        <v>65</v>
      </c>
      <c r="I91" s="56">
        <v>15</v>
      </c>
      <c r="J91" s="62">
        <f t="shared" si="11"/>
        <v>63.333333333333336</v>
      </c>
      <c r="K91" s="51">
        <f t="shared" si="12"/>
        <v>65</v>
      </c>
      <c r="L91" s="51">
        <f t="shared" si="13"/>
        <v>50</v>
      </c>
      <c r="M91" s="35">
        <f t="shared" si="14"/>
        <v>62.666666666666671</v>
      </c>
      <c r="N91" s="53"/>
    </row>
    <row r="92" spans="1:14" x14ac:dyDescent="0.25">
      <c r="A92" s="1">
        <v>86</v>
      </c>
      <c r="B92" s="23" t="s">
        <v>7</v>
      </c>
      <c r="C92" s="24">
        <v>105</v>
      </c>
      <c r="D92" s="25" t="s">
        <v>44</v>
      </c>
      <c r="E92" s="24">
        <v>73</v>
      </c>
      <c r="F92" s="23">
        <v>43</v>
      </c>
      <c r="G92" s="23">
        <v>24</v>
      </c>
      <c r="H92" s="23">
        <f t="shared" si="10"/>
        <v>67</v>
      </c>
      <c r="I92" s="23">
        <v>21</v>
      </c>
      <c r="J92" s="21">
        <f t="shared" si="11"/>
        <v>60.833333333333336</v>
      </c>
      <c r="K92" s="33">
        <f t="shared" si="12"/>
        <v>67</v>
      </c>
      <c r="L92" s="4">
        <f t="shared" si="13"/>
        <v>70</v>
      </c>
      <c r="M92" s="35">
        <f t="shared" si="14"/>
        <v>64.216666666666669</v>
      </c>
    </row>
    <row r="93" spans="1:14" x14ac:dyDescent="0.25">
      <c r="A93" s="1">
        <v>87</v>
      </c>
      <c r="B93" s="8" t="s">
        <v>6</v>
      </c>
      <c r="C93" s="6">
        <v>292</v>
      </c>
      <c r="D93" s="9" t="s">
        <v>25</v>
      </c>
      <c r="E93" s="6">
        <v>86.5</v>
      </c>
      <c r="F93" s="8">
        <v>43</v>
      </c>
      <c r="G93" s="8">
        <v>21</v>
      </c>
      <c r="H93" s="8">
        <f t="shared" si="10"/>
        <v>64</v>
      </c>
      <c r="I93" s="8">
        <v>11</v>
      </c>
      <c r="J93" s="21">
        <f t="shared" si="11"/>
        <v>72.083333333333329</v>
      </c>
      <c r="K93" s="33">
        <f t="shared" si="12"/>
        <v>64</v>
      </c>
      <c r="L93" s="4">
        <f t="shared" si="13"/>
        <v>36.666666666666664</v>
      </c>
      <c r="M93" s="35">
        <f t="shared" si="14"/>
        <v>65.308333333333337</v>
      </c>
    </row>
    <row r="94" spans="1:14" x14ac:dyDescent="0.25">
      <c r="A94" s="1">
        <v>88</v>
      </c>
      <c r="B94" s="8" t="s">
        <v>10</v>
      </c>
      <c r="C94" s="12">
        <v>259</v>
      </c>
      <c r="D94" s="10" t="s">
        <v>16</v>
      </c>
      <c r="E94" s="20">
        <v>83.5</v>
      </c>
      <c r="F94" s="8">
        <v>52</v>
      </c>
      <c r="G94" s="8">
        <v>16</v>
      </c>
      <c r="H94" s="8">
        <f t="shared" si="10"/>
        <v>68</v>
      </c>
      <c r="I94" s="8">
        <v>12</v>
      </c>
      <c r="J94" s="21">
        <f t="shared" si="11"/>
        <v>69.583333333333329</v>
      </c>
      <c r="K94" s="33">
        <f t="shared" si="12"/>
        <v>68</v>
      </c>
      <c r="L94" s="28">
        <f t="shared" si="13"/>
        <v>40</v>
      </c>
      <c r="M94" s="35">
        <f t="shared" si="14"/>
        <v>65.99166666666666</v>
      </c>
    </row>
    <row r="95" spans="1:14" x14ac:dyDescent="0.25">
      <c r="A95" s="1">
        <v>89</v>
      </c>
      <c r="B95" s="8" t="s">
        <v>8</v>
      </c>
      <c r="C95" s="3">
        <v>28</v>
      </c>
      <c r="D95" s="10" t="s">
        <v>64</v>
      </c>
      <c r="E95" s="8">
        <v>86</v>
      </c>
      <c r="F95" s="8">
        <v>44</v>
      </c>
      <c r="G95" s="8">
        <v>26</v>
      </c>
      <c r="H95" s="8">
        <f t="shared" si="10"/>
        <v>70</v>
      </c>
      <c r="I95" s="8">
        <v>16.5</v>
      </c>
      <c r="J95" s="21">
        <f t="shared" si="11"/>
        <v>71.666666666666671</v>
      </c>
      <c r="K95" s="33">
        <f t="shared" si="12"/>
        <v>70</v>
      </c>
      <c r="L95" s="4">
        <f t="shared" si="13"/>
        <v>55</v>
      </c>
      <c r="M95" s="35">
        <f t="shared" si="14"/>
        <v>69.333333333333343</v>
      </c>
    </row>
    <row r="96" spans="1:14" x14ac:dyDescent="0.25">
      <c r="A96" s="1">
        <v>90</v>
      </c>
      <c r="B96" s="8" t="s">
        <v>6</v>
      </c>
      <c r="C96" s="11">
        <v>128</v>
      </c>
      <c r="D96" s="9" t="s">
        <v>27</v>
      </c>
      <c r="E96" s="6">
        <v>83</v>
      </c>
      <c r="F96" s="8">
        <v>55</v>
      </c>
      <c r="G96" s="8">
        <v>24</v>
      </c>
      <c r="H96" s="8">
        <f t="shared" si="10"/>
        <v>79</v>
      </c>
      <c r="I96" s="8">
        <v>12</v>
      </c>
      <c r="J96" s="21">
        <f t="shared" si="11"/>
        <v>69.166666666666671</v>
      </c>
      <c r="K96" s="33">
        <f t="shared" si="12"/>
        <v>79</v>
      </c>
      <c r="L96" s="1">
        <f t="shared" si="13"/>
        <v>40</v>
      </c>
      <c r="M96" s="35">
        <f t="shared" si="14"/>
        <v>70.183333333333337</v>
      </c>
    </row>
    <row r="97" spans="1:13" x14ac:dyDescent="0.25">
      <c r="A97" s="1">
        <v>91</v>
      </c>
      <c r="B97" s="8" t="s">
        <v>10</v>
      </c>
      <c r="C97" s="6">
        <v>150</v>
      </c>
      <c r="D97" s="10" t="s">
        <v>89</v>
      </c>
      <c r="E97" s="20">
        <v>83</v>
      </c>
      <c r="F97" s="8">
        <v>52</v>
      </c>
      <c r="G97" s="8">
        <v>25</v>
      </c>
      <c r="H97" s="8">
        <f t="shared" si="10"/>
        <v>77</v>
      </c>
      <c r="I97" s="8">
        <v>16</v>
      </c>
      <c r="J97" s="21">
        <f t="shared" si="11"/>
        <v>69.166666666666671</v>
      </c>
      <c r="K97" s="33">
        <f t="shared" si="12"/>
        <v>77</v>
      </c>
      <c r="L97" s="4">
        <f t="shared" si="13"/>
        <v>53.333333333333336</v>
      </c>
      <c r="M97" s="35">
        <f t="shared" si="14"/>
        <v>70.716666666666669</v>
      </c>
    </row>
    <row r="98" spans="1:13" x14ac:dyDescent="0.25">
      <c r="A98" s="1">
        <v>92</v>
      </c>
      <c r="B98" s="8" t="s">
        <v>10</v>
      </c>
      <c r="C98" s="6">
        <v>13</v>
      </c>
      <c r="D98" s="10" t="s">
        <v>91</v>
      </c>
      <c r="E98" s="20">
        <v>84.5</v>
      </c>
      <c r="F98" s="8">
        <v>55</v>
      </c>
      <c r="G98" s="8">
        <v>26</v>
      </c>
      <c r="H98" s="8">
        <f t="shared" si="10"/>
        <v>81</v>
      </c>
      <c r="I98" s="8">
        <v>13.5</v>
      </c>
      <c r="J98" s="21">
        <f t="shared" si="11"/>
        <v>70.416666666666671</v>
      </c>
      <c r="K98" s="33">
        <f t="shared" si="12"/>
        <v>81</v>
      </c>
      <c r="L98" s="4">
        <f t="shared" si="13"/>
        <v>45</v>
      </c>
      <c r="M98" s="35">
        <f t="shared" si="14"/>
        <v>72.108333333333334</v>
      </c>
    </row>
    <row r="99" spans="1:13" x14ac:dyDescent="0.25">
      <c r="A99" s="1">
        <v>93</v>
      </c>
      <c r="B99" s="8" t="s">
        <v>10</v>
      </c>
      <c r="C99" s="12">
        <v>412</v>
      </c>
      <c r="D99" s="10" t="s">
        <v>95</v>
      </c>
      <c r="E99" s="8">
        <v>104</v>
      </c>
      <c r="F99" s="8">
        <v>43</v>
      </c>
      <c r="G99" s="8">
        <v>20</v>
      </c>
      <c r="H99" s="8">
        <f t="shared" si="10"/>
        <v>63</v>
      </c>
      <c r="I99" s="8">
        <v>17</v>
      </c>
      <c r="J99" s="21">
        <f t="shared" si="11"/>
        <v>86.666666666666671</v>
      </c>
      <c r="K99" s="33">
        <f t="shared" si="12"/>
        <v>63</v>
      </c>
      <c r="L99" s="4">
        <f t="shared" si="13"/>
        <v>56.666666666666664</v>
      </c>
      <c r="M99" s="35">
        <f t="shared" si="14"/>
        <v>74.2</v>
      </c>
    </row>
    <row r="100" spans="1:13" x14ac:dyDescent="0.25">
      <c r="A100" s="1">
        <v>94</v>
      </c>
      <c r="B100" s="8" t="s">
        <v>8</v>
      </c>
      <c r="C100" s="11">
        <v>65</v>
      </c>
      <c r="D100" s="10" t="s">
        <v>71</v>
      </c>
      <c r="E100" s="8">
        <v>97.5</v>
      </c>
      <c r="F100" s="8">
        <v>57</v>
      </c>
      <c r="G100" s="8">
        <v>30</v>
      </c>
      <c r="H100" s="8">
        <f t="shared" si="10"/>
        <v>87</v>
      </c>
      <c r="I100" s="8">
        <v>0</v>
      </c>
      <c r="J100" s="21">
        <f t="shared" si="11"/>
        <v>81.25</v>
      </c>
      <c r="K100" s="33">
        <f t="shared" si="12"/>
        <v>87</v>
      </c>
      <c r="L100" s="4">
        <f t="shared" si="13"/>
        <v>0</v>
      </c>
      <c r="M100" s="35">
        <f t="shared" si="14"/>
        <v>75.424999999999997</v>
      </c>
    </row>
    <row r="101" spans="1:13" x14ac:dyDescent="0.25">
      <c r="A101" s="1">
        <v>95</v>
      </c>
      <c r="B101" s="8" t="s">
        <v>9</v>
      </c>
      <c r="C101" s="11">
        <v>354</v>
      </c>
      <c r="D101" s="10" t="s">
        <v>85</v>
      </c>
      <c r="E101" s="8">
        <v>95.5</v>
      </c>
      <c r="F101" s="8">
        <v>54</v>
      </c>
      <c r="G101" s="8">
        <v>27</v>
      </c>
      <c r="H101" s="8">
        <f t="shared" si="10"/>
        <v>81</v>
      </c>
      <c r="I101" s="8">
        <v>10.5</v>
      </c>
      <c r="J101" s="21">
        <f t="shared" si="11"/>
        <v>79.583333333333329</v>
      </c>
      <c r="K101" s="33">
        <f t="shared" si="12"/>
        <v>81</v>
      </c>
      <c r="L101" s="4">
        <f t="shared" si="13"/>
        <v>35</v>
      </c>
      <c r="M101" s="35">
        <f t="shared" si="14"/>
        <v>75.691666666666663</v>
      </c>
    </row>
    <row r="102" spans="1:13" x14ac:dyDescent="0.25">
      <c r="A102" s="1">
        <v>96</v>
      </c>
      <c r="B102" s="8" t="s">
        <v>7</v>
      </c>
      <c r="C102" s="12">
        <v>270</v>
      </c>
      <c r="D102" s="10" t="s">
        <v>52</v>
      </c>
      <c r="E102" s="8">
        <v>87</v>
      </c>
      <c r="F102" s="8">
        <v>57</v>
      </c>
      <c r="G102" s="8">
        <v>31</v>
      </c>
      <c r="H102" s="8">
        <f t="shared" ref="H102:H107" si="15">SUM(F102:G102)</f>
        <v>88</v>
      </c>
      <c r="I102" s="8">
        <v>16.5</v>
      </c>
      <c r="J102" s="21">
        <f t="shared" ref="J102:J107" si="16">E102*100/120</f>
        <v>72.5</v>
      </c>
      <c r="K102" s="33">
        <f t="shared" ref="K102:K107" si="17">H102</f>
        <v>88</v>
      </c>
      <c r="L102" s="4">
        <f t="shared" ref="L102:L107" si="18">I102*100/30</f>
        <v>55</v>
      </c>
      <c r="M102" s="35">
        <f t="shared" ref="M102:M107" si="19">+(J102*50+K102*40+L102*10)/100</f>
        <v>76.95</v>
      </c>
    </row>
    <row r="103" spans="1:13" x14ac:dyDescent="0.25">
      <c r="A103" s="1">
        <v>97</v>
      </c>
      <c r="B103" s="8" t="s">
        <v>8</v>
      </c>
      <c r="C103" s="6">
        <v>5</v>
      </c>
      <c r="D103" s="10" t="s">
        <v>68</v>
      </c>
      <c r="E103" s="8">
        <v>99.5</v>
      </c>
      <c r="F103" s="8">
        <v>52</v>
      </c>
      <c r="G103" s="8">
        <v>25</v>
      </c>
      <c r="H103" s="8">
        <f t="shared" si="15"/>
        <v>77</v>
      </c>
      <c r="I103" s="8">
        <v>16.5</v>
      </c>
      <c r="J103" s="21">
        <f t="shared" si="16"/>
        <v>82.916666666666671</v>
      </c>
      <c r="K103" s="33">
        <f t="shared" si="17"/>
        <v>77</v>
      </c>
      <c r="L103" s="4">
        <f t="shared" si="18"/>
        <v>55</v>
      </c>
      <c r="M103" s="35">
        <f t="shared" si="19"/>
        <v>77.75833333333334</v>
      </c>
    </row>
    <row r="104" spans="1:13" x14ac:dyDescent="0.25">
      <c r="A104" s="1">
        <v>98</v>
      </c>
      <c r="B104" s="8" t="s">
        <v>10</v>
      </c>
      <c r="C104" s="6">
        <v>18</v>
      </c>
      <c r="D104" s="10" t="s">
        <v>101</v>
      </c>
      <c r="E104" s="20">
        <v>103.5</v>
      </c>
      <c r="F104" s="8">
        <v>54</v>
      </c>
      <c r="G104" s="8">
        <v>26</v>
      </c>
      <c r="H104" s="8">
        <f t="shared" si="15"/>
        <v>80</v>
      </c>
      <c r="I104" s="8">
        <v>16.5</v>
      </c>
      <c r="J104" s="21">
        <f t="shared" si="16"/>
        <v>86.25</v>
      </c>
      <c r="K104" s="33">
        <f t="shared" si="17"/>
        <v>80</v>
      </c>
      <c r="L104" s="4">
        <f t="shared" si="18"/>
        <v>55</v>
      </c>
      <c r="M104" s="35">
        <f t="shared" si="19"/>
        <v>80.625</v>
      </c>
    </row>
    <row r="105" spans="1:13" x14ac:dyDescent="0.25">
      <c r="A105" s="1">
        <v>99</v>
      </c>
      <c r="B105" s="8" t="s">
        <v>7</v>
      </c>
      <c r="C105" s="12">
        <v>27</v>
      </c>
      <c r="D105" s="10" t="s">
        <v>42</v>
      </c>
      <c r="E105" s="6">
        <v>100.5</v>
      </c>
      <c r="F105" s="8">
        <v>56</v>
      </c>
      <c r="G105" s="8">
        <v>28</v>
      </c>
      <c r="H105" s="8">
        <f t="shared" si="15"/>
        <v>84</v>
      </c>
      <c r="I105" s="8">
        <v>19.5</v>
      </c>
      <c r="J105" s="21">
        <f t="shared" si="16"/>
        <v>83.75</v>
      </c>
      <c r="K105" s="33">
        <f t="shared" si="17"/>
        <v>84</v>
      </c>
      <c r="L105" s="1">
        <f t="shared" si="18"/>
        <v>65</v>
      </c>
      <c r="M105" s="35">
        <f t="shared" si="19"/>
        <v>81.974999999999994</v>
      </c>
    </row>
    <row r="106" spans="1:13" x14ac:dyDescent="0.25">
      <c r="A106" s="1">
        <v>100</v>
      </c>
      <c r="B106" s="16" t="s">
        <v>7</v>
      </c>
      <c r="C106" s="44">
        <v>99</v>
      </c>
      <c r="D106" s="17" t="s">
        <v>43</v>
      </c>
      <c r="E106" s="6">
        <v>108</v>
      </c>
      <c r="F106" s="8">
        <v>51</v>
      </c>
      <c r="G106" s="8">
        <v>24</v>
      </c>
      <c r="H106" s="8">
        <f t="shared" si="15"/>
        <v>75</v>
      </c>
      <c r="I106" s="8">
        <v>22</v>
      </c>
      <c r="J106" s="21">
        <f t="shared" si="16"/>
        <v>90</v>
      </c>
      <c r="K106" s="33">
        <f t="shared" si="17"/>
        <v>75</v>
      </c>
      <c r="L106" s="4">
        <f t="shared" si="18"/>
        <v>73.333333333333329</v>
      </c>
      <c r="M106" s="35">
        <f t="shared" si="19"/>
        <v>82.333333333333343</v>
      </c>
    </row>
    <row r="107" spans="1:13" x14ac:dyDescent="0.25">
      <c r="A107" s="1">
        <v>101</v>
      </c>
      <c r="B107" s="8" t="s">
        <v>6</v>
      </c>
      <c r="C107" s="6">
        <v>339</v>
      </c>
      <c r="D107" s="9" t="s">
        <v>14</v>
      </c>
      <c r="E107" s="6">
        <v>108</v>
      </c>
      <c r="F107" s="8">
        <v>62</v>
      </c>
      <c r="G107" s="8">
        <v>29</v>
      </c>
      <c r="H107" s="8">
        <f t="shared" si="15"/>
        <v>91</v>
      </c>
      <c r="I107" s="8">
        <v>19.5</v>
      </c>
      <c r="J107" s="21">
        <f t="shared" si="16"/>
        <v>90</v>
      </c>
      <c r="K107" s="33">
        <f t="shared" si="17"/>
        <v>91</v>
      </c>
      <c r="L107" s="1">
        <f t="shared" si="18"/>
        <v>65</v>
      </c>
      <c r="M107" s="35">
        <f t="shared" si="19"/>
        <v>87.9</v>
      </c>
    </row>
    <row r="108" spans="1:13" x14ac:dyDescent="0.25">
      <c r="A108" s="1">
        <v>102</v>
      </c>
      <c r="B108" s="8" t="s">
        <v>7</v>
      </c>
      <c r="C108" s="11">
        <v>246</v>
      </c>
      <c r="D108" s="10" t="s">
        <v>120</v>
      </c>
      <c r="E108" s="6"/>
      <c r="F108" s="8"/>
      <c r="G108" s="8"/>
      <c r="H108" s="8"/>
      <c r="I108" s="8"/>
      <c r="J108" s="26" t="s">
        <v>121</v>
      </c>
      <c r="K108" s="34"/>
      <c r="L108" s="27"/>
      <c r="M108" s="36"/>
    </row>
    <row r="109" spans="1:13" x14ac:dyDescent="0.25">
      <c r="A109" s="1"/>
      <c r="B109" s="19"/>
      <c r="C109" s="19"/>
      <c r="D109" s="18"/>
      <c r="E109" s="19"/>
      <c r="F109" s="19"/>
      <c r="G109" s="19"/>
      <c r="H109" s="19"/>
      <c r="I109" s="19"/>
      <c r="J109" s="21"/>
      <c r="K109" s="1"/>
      <c r="L109" s="1"/>
      <c r="M109" s="5"/>
    </row>
    <row r="110" spans="1:13" x14ac:dyDescent="0.25">
      <c r="M110" s="5"/>
    </row>
  </sheetData>
  <mergeCells count="3">
    <mergeCell ref="C2:D2"/>
    <mergeCell ref="E3:I3"/>
    <mergeCell ref="J3:M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TAE RECLUTAS 2022</vt:lpstr>
      <vt:lpstr>'TAE RECLUTAS 2022'!Área_de_impresión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Denisse Sobenes Vennkool</dc:creator>
  <cp:lastModifiedBy>T1 Chandía</cp:lastModifiedBy>
  <cp:lastPrinted>2023-06-29T18:40:12Z</cp:lastPrinted>
  <dcterms:created xsi:type="dcterms:W3CDTF">2022-03-09T14:16:56Z</dcterms:created>
  <dcterms:modified xsi:type="dcterms:W3CDTF">2023-06-29T18:40:18Z</dcterms:modified>
</cp:coreProperties>
</file>